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/>
  <mc:AlternateContent xmlns:mc="http://schemas.openxmlformats.org/markup-compatibility/2006">
    <mc:Choice Requires="x15">
      <x15ac:absPath xmlns:x15ac="http://schemas.microsoft.com/office/spreadsheetml/2010/11/ac" url="O:\SRAPA\Occitanie\_Commun\00_MARCHES SRAPA\Marchés publics 2026\LOCAL\DLG_RESTAURATION\08_DCE FINAL\"/>
    </mc:Choice>
  </mc:AlternateContent>
  <xr:revisionPtr revIDLastSave="0" documentId="13_ncr:1_{419BB922-9485-4D96-9FD4-7025F9717513}" xr6:coauthVersionLast="36" xr6:coauthVersionMax="47" xr10:uidLastSave="{00000000-0000-0000-0000-000000000000}"/>
  <bookViews>
    <workbookView xWindow="0" yWindow="0" windowWidth="28800" windowHeight="10305" xr2:uid="{E5FD4257-3646-4840-8DB2-A1ED6BDD46CD}"/>
  </bookViews>
  <sheets>
    <sheet name="Annexe 1 Frais fixes" sheetId="1" r:id="rId1"/>
    <sheet name="Annexe 2 Prestations SELF" sheetId="2" r:id="rId2"/>
    <sheet name="Annexe 2 Prestatations café" sheetId="3" r:id="rId3"/>
    <sheet name="Annexe 3 Prestatations annexes" sheetId="4" r:id="rId4"/>
    <sheet name="Annexe 3 Pauses" sheetId="5" r:id="rId5"/>
  </sheets>
  <definedNames>
    <definedName name="_xlnm.Print_Area" localSheetId="3">'Annexe 3 Prestatations annexes'!$A$1:$G$82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4" l="1"/>
  <c r="F3" i="4"/>
  <c r="F6" i="4" l="1"/>
  <c r="F5" i="4"/>
  <c r="F4" i="4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7" i="3"/>
  <c r="E46" i="3"/>
  <c r="E40" i="3"/>
  <c r="E39" i="3"/>
  <c r="E37" i="3"/>
  <c r="E36" i="3"/>
  <c r="E35" i="3"/>
  <c r="E34" i="3"/>
  <c r="E33" i="3"/>
  <c r="E32" i="3"/>
  <c r="E31" i="3"/>
  <c r="E30" i="3"/>
  <c r="E29" i="3"/>
  <c r="E28" i="3"/>
  <c r="E25" i="3"/>
  <c r="E24" i="3"/>
  <c r="E23" i="3"/>
  <c r="E22" i="3"/>
  <c r="E20" i="3"/>
  <c r="E19" i="3"/>
  <c r="E18" i="3"/>
  <c r="E17" i="3"/>
  <c r="E16" i="3"/>
  <c r="E15" i="3"/>
  <c r="E14" i="3"/>
  <c r="E13" i="3"/>
  <c r="E12" i="3"/>
  <c r="E11" i="3"/>
  <c r="E10" i="3"/>
  <c r="E8" i="3"/>
  <c r="E7" i="3"/>
  <c r="E6" i="3"/>
  <c r="E5" i="3"/>
  <c r="E4" i="3"/>
  <c r="E3" i="3"/>
  <c r="G664" i="2"/>
  <c r="G663" i="2"/>
  <c r="G660" i="2"/>
  <c r="G659" i="2"/>
  <c r="G658" i="2"/>
  <c r="G657" i="2"/>
  <c r="G656" i="2"/>
  <c r="G655" i="2"/>
  <c r="G654" i="2"/>
  <c r="G653" i="2"/>
  <c r="G652" i="2"/>
  <c r="G651" i="2"/>
  <c r="G650" i="2"/>
  <c r="G649" i="2"/>
  <c r="G648" i="2"/>
  <c r="G647" i="2"/>
  <c r="G646" i="2"/>
  <c r="G642" i="2"/>
  <c r="G641" i="2"/>
  <c r="G640" i="2"/>
  <c r="G639" i="2"/>
  <c r="G638" i="2"/>
  <c r="G637" i="2"/>
  <c r="G636" i="2"/>
  <c r="G635" i="2"/>
  <c r="G634" i="2"/>
  <c r="G633" i="2"/>
  <c r="G632" i="2"/>
  <c r="G631" i="2"/>
  <c r="G630" i="2"/>
  <c r="G629" i="2"/>
  <c r="G628" i="2"/>
  <c r="G627" i="2"/>
  <c r="G626" i="2"/>
  <c r="G625" i="2"/>
  <c r="G624" i="2"/>
  <c r="G623" i="2"/>
  <c r="G622" i="2"/>
  <c r="G621" i="2"/>
  <c r="G620" i="2"/>
  <c r="G619" i="2"/>
  <c r="G613" i="2"/>
  <c r="G612" i="2"/>
  <c r="G611" i="2"/>
  <c r="G610" i="2"/>
  <c r="G609" i="2"/>
  <c r="G608" i="2"/>
  <c r="G607" i="2"/>
  <c r="G606" i="2"/>
  <c r="G605" i="2"/>
  <c r="G601" i="2"/>
  <c r="G600" i="2"/>
  <c r="G599" i="2"/>
  <c r="G598" i="2"/>
  <c r="G597" i="2"/>
  <c r="G596" i="2"/>
  <c r="G595" i="2"/>
  <c r="G594" i="2"/>
  <c r="G593" i="2"/>
  <c r="G592" i="2"/>
  <c r="G591" i="2"/>
  <c r="G590" i="2"/>
  <c r="G589" i="2"/>
  <c r="G588" i="2"/>
  <c r="G585" i="2"/>
  <c r="G584" i="2"/>
  <c r="G583" i="2"/>
  <c r="G582" i="2"/>
  <c r="G581" i="2"/>
  <c r="G580" i="2"/>
  <c r="G579" i="2"/>
  <c r="G578" i="2"/>
  <c r="G577" i="2"/>
  <c r="G576" i="2"/>
  <c r="G575" i="2"/>
  <c r="G574" i="2"/>
  <c r="G573" i="2"/>
  <c r="G572" i="2"/>
  <c r="G571" i="2"/>
  <c r="G570" i="2"/>
  <c r="G569" i="2"/>
  <c r="G568" i="2"/>
  <c r="G567" i="2"/>
  <c r="G566" i="2"/>
  <c r="G565" i="2"/>
  <c r="G564" i="2"/>
  <c r="G563" i="2"/>
  <c r="G562" i="2"/>
  <c r="G561" i="2"/>
  <c r="G560" i="2"/>
  <c r="G559" i="2"/>
  <c r="G558" i="2"/>
  <c r="F555" i="2"/>
  <c r="G555" i="2" s="1"/>
  <c r="F554" i="2"/>
  <c r="G554" i="2" s="1"/>
  <c r="F553" i="2"/>
  <c r="G553" i="2" s="1"/>
  <c r="G551" i="2"/>
  <c r="G550" i="2"/>
  <c r="G549" i="2"/>
  <c r="G548" i="2"/>
  <c r="G547" i="2"/>
  <c r="G546" i="2"/>
  <c r="G545" i="2"/>
  <c r="G544" i="2"/>
  <c r="G543" i="2"/>
  <c r="G542" i="2"/>
  <c r="G541" i="2"/>
  <c r="G540" i="2"/>
  <c r="G539" i="2"/>
  <c r="G538" i="2"/>
  <c r="G537" i="2"/>
  <c r="G536" i="2"/>
  <c r="G535" i="2"/>
  <c r="G534" i="2"/>
  <c r="G533" i="2"/>
  <c r="G532" i="2"/>
  <c r="G531" i="2"/>
  <c r="G530" i="2"/>
  <c r="G529" i="2"/>
  <c r="G528" i="2"/>
  <c r="G527" i="2"/>
  <c r="G526" i="2"/>
  <c r="G525" i="2"/>
  <c r="G524" i="2"/>
  <c r="G523" i="2"/>
  <c r="G522" i="2"/>
  <c r="G521" i="2"/>
  <c r="G520" i="2"/>
  <c r="G519" i="2"/>
  <c r="G518" i="2"/>
  <c r="G517" i="2"/>
  <c r="G516" i="2"/>
  <c r="G515" i="2"/>
  <c r="G514" i="2"/>
  <c r="G513" i="2"/>
  <c r="G512" i="2"/>
  <c r="G511" i="2"/>
  <c r="G510" i="2"/>
  <c r="G509" i="2"/>
  <c r="G508" i="2"/>
  <c r="G507" i="2"/>
  <c r="G506" i="2"/>
  <c r="G505" i="2"/>
  <c r="G504" i="2"/>
  <c r="G503" i="2"/>
  <c r="G502" i="2"/>
  <c r="G501" i="2"/>
  <c r="G497" i="2"/>
  <c r="G496" i="2"/>
  <c r="G495" i="2"/>
  <c r="G494" i="2"/>
  <c r="G493" i="2"/>
  <c r="G484" i="2"/>
  <c r="G478" i="2"/>
  <c r="G474" i="2"/>
  <c r="G470" i="2"/>
  <c r="G466" i="2"/>
  <c r="G462" i="2"/>
  <c r="G457" i="2"/>
  <c r="G452" i="2"/>
  <c r="G431" i="2"/>
  <c r="G430" i="2"/>
  <c r="G429" i="2"/>
  <c r="G425" i="2"/>
  <c r="G424" i="2"/>
  <c r="G423" i="2"/>
  <c r="G422" i="2"/>
  <c r="G418" i="2"/>
  <c r="G417" i="2"/>
  <c r="G416" i="2"/>
  <c r="G415" i="2"/>
  <c r="G414" i="2"/>
  <c r="G413" i="2"/>
  <c r="G412" i="2"/>
  <c r="G411" i="2"/>
  <c r="G410" i="2"/>
  <c r="G409" i="2"/>
  <c r="G408" i="2"/>
  <c r="G407" i="2"/>
  <c r="G406" i="2"/>
  <c r="G405" i="2"/>
  <c r="G404" i="2"/>
  <c r="G403" i="2"/>
  <c r="G402" i="2"/>
  <c r="G401" i="2"/>
  <c r="G400" i="2"/>
  <c r="G399" i="2"/>
  <c r="G398" i="2"/>
  <c r="G397" i="2"/>
  <c r="G396" i="2"/>
  <c r="G395" i="2"/>
  <c r="G394" i="2"/>
  <c r="G393" i="2"/>
  <c r="G392" i="2"/>
  <c r="G391" i="2"/>
  <c r="G390" i="2"/>
  <c r="G389" i="2"/>
  <c r="G388" i="2"/>
  <c r="G387" i="2"/>
  <c r="G386" i="2"/>
  <c r="G385" i="2"/>
  <c r="G384" i="2"/>
  <c r="G383" i="2"/>
  <c r="G382" i="2"/>
  <c r="G381" i="2"/>
  <c r="G380" i="2"/>
  <c r="G379" i="2"/>
  <c r="G378" i="2"/>
  <c r="G377" i="2"/>
  <c r="G376" i="2"/>
  <c r="G372" i="2"/>
  <c r="G371" i="2"/>
  <c r="G370" i="2"/>
  <c r="G369" i="2"/>
  <c r="G368" i="2"/>
  <c r="G367" i="2"/>
  <c r="G366" i="2"/>
  <c r="G365" i="2"/>
  <c r="G361" i="2"/>
  <c r="G360" i="2"/>
  <c r="G359" i="2"/>
  <c r="G358" i="2"/>
  <c r="G357" i="2"/>
  <c r="G356" i="2"/>
  <c r="G355" i="2"/>
  <c r="G354" i="2"/>
  <c r="G353" i="2"/>
  <c r="G352" i="2"/>
  <c r="G351" i="2"/>
  <c r="G350" i="2"/>
  <c r="G349" i="2"/>
  <c r="G348" i="2"/>
  <c r="G347" i="2"/>
  <c r="G346" i="2"/>
  <c r="G345" i="2"/>
  <c r="G344" i="2"/>
  <c r="G343" i="2"/>
  <c r="G342" i="2"/>
  <c r="G341" i="2"/>
  <c r="G340" i="2"/>
  <c r="G339" i="2"/>
  <c r="G338" i="2"/>
  <c r="G337" i="2"/>
  <c r="G336" i="2"/>
  <c r="G332" i="2"/>
  <c r="G331" i="2"/>
  <c r="G330" i="2"/>
  <c r="G329" i="2"/>
  <c r="G328" i="2"/>
  <c r="G327" i="2"/>
  <c r="G326" i="2"/>
  <c r="G325" i="2"/>
  <c r="G324" i="2"/>
  <c r="G323" i="2"/>
  <c r="G322" i="2"/>
  <c r="G321" i="2"/>
  <c r="G320" i="2"/>
  <c r="G319" i="2"/>
  <c r="G318" i="2"/>
  <c r="G317" i="2"/>
  <c r="G316" i="2"/>
  <c r="G315" i="2"/>
  <c r="G314" i="2"/>
  <c r="G313" i="2"/>
  <c r="G312" i="2"/>
  <c r="G311" i="2"/>
  <c r="G307" i="2"/>
  <c r="G306" i="2"/>
  <c r="G305" i="2"/>
  <c r="G304" i="2"/>
  <c r="G303" i="2"/>
  <c r="G302" i="2"/>
  <c r="G301" i="2"/>
  <c r="G300" i="2"/>
  <c r="G299" i="2"/>
  <c r="G298" i="2"/>
  <c r="G297" i="2"/>
  <c r="G296" i="2"/>
  <c r="G295" i="2"/>
  <c r="G294" i="2"/>
  <c r="G293" i="2"/>
  <c r="G292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5" i="2"/>
  <c r="G274" i="2"/>
  <c r="G273" i="2"/>
  <c r="G272" i="2"/>
  <c r="G271" i="2"/>
  <c r="G270" i="2"/>
  <c r="G269" i="2"/>
  <c r="G268" i="2"/>
  <c r="G267" i="2"/>
  <c r="G266" i="2"/>
  <c r="G265" i="2"/>
  <c r="G264" i="2"/>
  <c r="G260" i="2"/>
  <c r="G259" i="2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0" i="2"/>
  <c r="G239" i="2"/>
  <c r="G238" i="2"/>
  <c r="G237" i="2"/>
  <c r="G236" i="2"/>
  <c r="G235" i="2"/>
  <c r="G234" i="2"/>
  <c r="G233" i="2"/>
  <c r="G232" i="2"/>
  <c r="G231" i="2"/>
  <c r="G230" i="2"/>
  <c r="G229" i="2"/>
  <c r="G228" i="2"/>
  <c r="G225" i="2"/>
  <c r="G224" i="2"/>
  <c r="G223" i="2"/>
  <c r="G222" i="2"/>
  <c r="G221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66" i="2"/>
  <c r="G165" i="2"/>
  <c r="G164" i="2"/>
  <c r="G163" i="2"/>
  <c r="G159" i="2"/>
  <c r="G158" i="2"/>
  <c r="G157" i="2"/>
  <c r="G156" i="2"/>
  <c r="G155" i="2"/>
  <c r="G154" i="2"/>
  <c r="G153" i="2"/>
  <c r="G152" i="2"/>
  <c r="G151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5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F3" i="2"/>
  <c r="D20" i="1"/>
  <c r="C20" i="1"/>
  <c r="B20" i="1"/>
  <c r="D12" i="1"/>
  <c r="C12" i="1"/>
  <c r="B12" i="1"/>
  <c r="D5" i="1"/>
  <c r="C5" i="1"/>
  <c r="C3" i="1" s="1"/>
  <c r="B5" i="1"/>
  <c r="B3" i="1"/>
  <c r="D3" i="1" l="1"/>
</calcChain>
</file>

<file path=xl/sharedStrings.xml><?xml version="1.0" encoding="utf-8"?>
<sst xmlns="http://schemas.openxmlformats.org/spreadsheetml/2006/main" count="980" uniqueCount="746">
  <si>
    <t>€ HT</t>
  </si>
  <si>
    <t>TVA</t>
  </si>
  <si>
    <t>€ TTC</t>
  </si>
  <si>
    <r>
      <t xml:space="preserve">Frais fixes </t>
    </r>
    <r>
      <rPr>
        <b/>
        <u/>
        <sz val="10"/>
        <rFont val="Arial"/>
        <family val="2"/>
      </rPr>
      <t>par repas</t>
    </r>
    <r>
      <rPr>
        <b/>
        <sz val="10"/>
        <rFont val="Arial"/>
        <family val="2"/>
      </rPr>
      <t xml:space="preserve"> servi au restaurant dont :</t>
    </r>
  </si>
  <si>
    <t>Frais de personnel</t>
  </si>
  <si>
    <t>Salaires bruts</t>
  </si>
  <si>
    <t>Charges</t>
  </si>
  <si>
    <t>Nombre d'ETP</t>
  </si>
  <si>
    <t>Masse salariale totale (en K €)</t>
  </si>
  <si>
    <t>Frais d'exploitation</t>
  </si>
  <si>
    <t>Nettoyage et entretien des matériels et des locaux</t>
  </si>
  <si>
    <t>Renouvellement petit matériel d'exploitation</t>
  </si>
  <si>
    <t>Système d'encaissement</t>
  </si>
  <si>
    <t>Linge et tenues du personnel</t>
  </si>
  <si>
    <t>Sécurité alimentaire et contrôles</t>
  </si>
  <si>
    <t>Frais d'exploitation divers</t>
  </si>
  <si>
    <t>Frais de structure</t>
  </si>
  <si>
    <t>Gestion</t>
  </si>
  <si>
    <t>Rémunération</t>
  </si>
  <si>
    <t>Les frais fixes ne seront pas perçus sur les prestations annexes</t>
  </si>
  <si>
    <t>VALEUR DU POINT ALIMENTAIRE</t>
  </si>
  <si>
    <t xml:space="preserve">Seule la valeur du point alimentaire devra être renseignée par les candidats. Le nombre de points par type de denrées est imposé à tous les candidats. Le calcul du prix des denrées sera effectué sur la base de la valeur du point unitaire par le Rectorat.  </t>
  </si>
  <si>
    <t>Les candidats sont invités à compléter le document en indiquant les mentions valorisantes retenues le cas échéant : SIQO / Commerce Equitable / Circuit court</t>
  </si>
  <si>
    <t>LES HORS D'ŒUVRE</t>
  </si>
  <si>
    <t>CRUDITES</t>
  </si>
  <si>
    <t>Spécifier le cas échéant : SIQO / Commerce Equitable / circuit court</t>
  </si>
  <si>
    <t>Grammages</t>
  </si>
  <si>
    <t>Nombre de points</t>
  </si>
  <si>
    <t>Prix € HT</t>
  </si>
  <si>
    <t>Prix € TTC</t>
  </si>
  <si>
    <t>Batavia</t>
  </si>
  <si>
    <t>Laitue</t>
  </si>
  <si>
    <t>Frisée</t>
  </si>
  <si>
    <t>Romaine</t>
  </si>
  <si>
    <t xml:space="preserve">Betteraves </t>
  </si>
  <si>
    <t>Carottes et autres racines râpées</t>
  </si>
  <si>
    <t>Céleri rémoulade</t>
  </si>
  <si>
    <t>Chou blanc vinaigrette</t>
  </si>
  <si>
    <t>Chou rouge vinaigrette</t>
  </si>
  <si>
    <t xml:space="preserve">Concombre </t>
  </si>
  <si>
    <t>Radis noir vinaigrette</t>
  </si>
  <si>
    <t xml:space="preserve">Salade d'endives </t>
  </si>
  <si>
    <t>Tomates vinaigrette</t>
  </si>
  <si>
    <t>Artichaut vinaigrette</t>
  </si>
  <si>
    <t>Avocat sauce vinaigrette</t>
  </si>
  <si>
    <t>1/2-</t>
  </si>
  <si>
    <t>Carottes râpées aux pommes</t>
  </si>
  <si>
    <t>Carottes râpées aux raisins</t>
  </si>
  <si>
    <t>Carottes râpées mimosa</t>
  </si>
  <si>
    <t>Céleri en branche vinaigrette</t>
  </si>
  <si>
    <t>Chou blanc au jambon</t>
  </si>
  <si>
    <t>Chou blanc aux croûtons</t>
  </si>
  <si>
    <t>Chou fleur vinaigrette</t>
  </si>
  <si>
    <t>Chou rouge aux lardons</t>
  </si>
  <si>
    <t>Concombre à la crème</t>
  </si>
  <si>
    <t>Concombre aux poivrons</t>
  </si>
  <si>
    <t>Germes de soja au citron</t>
  </si>
  <si>
    <t>Macédoine de légumes</t>
  </si>
  <si>
    <t>Mâche</t>
  </si>
  <si>
    <t>Pamplemousse blanc</t>
  </si>
  <si>
    <t xml:space="preserve"> 1/2 (170)</t>
  </si>
  <si>
    <t>Pamplemousse rose</t>
  </si>
  <si>
    <t>Pastèque</t>
  </si>
  <si>
    <t>Radis beurre</t>
  </si>
  <si>
    <t>Salade d'endives à la crème</t>
  </si>
  <si>
    <t>Salade d'endives aux noix</t>
  </si>
  <si>
    <t>Salade de choux aux câpres</t>
  </si>
  <si>
    <t>Salade de haricots vert aux raisins</t>
  </si>
  <si>
    <t>Salade de haricots vert mimosa</t>
  </si>
  <si>
    <t>Salade de haricots vert vinaigrette</t>
  </si>
  <si>
    <t>Salade de lentilles au jambon</t>
  </si>
  <si>
    <t>Salade de pommes de terre aux oignons</t>
  </si>
  <si>
    <t>Salade de pommes de terre persillée</t>
  </si>
  <si>
    <t>Salade de tomates à la crème</t>
  </si>
  <si>
    <t>Salade de tomates au fenouil</t>
  </si>
  <si>
    <t>Salade de tomates mimosa</t>
  </si>
  <si>
    <t>Scarole</t>
  </si>
  <si>
    <t>Trévise</t>
  </si>
  <si>
    <t>Avocat cocktail</t>
  </si>
  <si>
    <t xml:space="preserve"> 1/2</t>
  </si>
  <si>
    <t>Avocat mayonnaise</t>
  </si>
  <si>
    <t>Avocat vinaigrette</t>
  </si>
  <si>
    <t>Champignons à la ciboulette</t>
  </si>
  <si>
    <t>Champignons à la crème</t>
  </si>
  <si>
    <t>Champignons à la grecque</t>
  </si>
  <si>
    <t>Coeur d'artichaut à l'ail</t>
  </si>
  <si>
    <t>Coeur d'artichaut vinaigrette</t>
  </si>
  <si>
    <t>Concombre au bleu</t>
  </si>
  <si>
    <t>Concombre aux noisettes</t>
  </si>
  <si>
    <t>Frisée aux lardons</t>
  </si>
  <si>
    <t>Poireau à la crème</t>
  </si>
  <si>
    <t>Poireau mimosa</t>
  </si>
  <si>
    <t xml:space="preserve">Poireau ravigote </t>
  </si>
  <si>
    <t>Poireau vinaigrette</t>
  </si>
  <si>
    <t>Salade d'endives au jambon et au gruyère</t>
  </si>
  <si>
    <t>Salade de champignons au curry</t>
  </si>
  <si>
    <t>Salade de champignons au gruyère</t>
  </si>
  <si>
    <t>Salade de haricots vert au noix</t>
  </si>
  <si>
    <t>Salade de maïs aux poivrons</t>
  </si>
  <si>
    <t>Salade de pommes de terre aux anchois</t>
  </si>
  <si>
    <t>Salade de pommes de terre aux lardons</t>
  </si>
  <si>
    <t>Salade de tomates aux lardons</t>
  </si>
  <si>
    <t>Avocat au surimi</t>
  </si>
  <si>
    <t>Avocat au thon</t>
  </si>
  <si>
    <t>Avocat aux crevettes</t>
  </si>
  <si>
    <t>Coeur d'artichaut au jambon</t>
  </si>
  <si>
    <t>Coeur de palmier</t>
  </si>
  <si>
    <t>Pamplemouse cocktail</t>
  </si>
  <si>
    <t>Melon nature</t>
  </si>
  <si>
    <t>Melon au porto</t>
  </si>
  <si>
    <t>SALAD BAR entrée</t>
  </si>
  <si>
    <t>ramequin 20 cl</t>
  </si>
  <si>
    <t>SALADES COMPOSEES</t>
  </si>
  <si>
    <t>Salade composée 1</t>
  </si>
  <si>
    <t>salade verte, pommes fruit, vinaigre de cidre</t>
  </si>
  <si>
    <t>Salade Capri</t>
  </si>
  <si>
    <t>coquilettes, poivrons, jambon, basilic</t>
  </si>
  <si>
    <t>Salade Mikado</t>
  </si>
  <si>
    <t>tomates, maïs, concombre, oignois, olives, laitue</t>
  </si>
  <si>
    <t>Salade mixte</t>
  </si>
  <si>
    <t>salade verte, jambon, fromage</t>
  </si>
  <si>
    <t>Salade strasbourgeoise</t>
  </si>
  <si>
    <t>pommes de terre, oignons, cervelas</t>
  </si>
  <si>
    <t>Salade tunisienne</t>
  </si>
  <si>
    <t>pommes de terre, tomates, citrons, menthe</t>
  </si>
  <si>
    <t>Salade Waldorf</t>
  </si>
  <si>
    <t>céleri rave, laitue, pommes + citron, noix</t>
  </si>
  <si>
    <t>Salade de riz andalouse</t>
  </si>
  <si>
    <t>riz, poivrons, petits pois, oignons, anchois</t>
  </si>
  <si>
    <t>Salade floride</t>
  </si>
  <si>
    <t>riz, ananas, soja</t>
  </si>
  <si>
    <t>Salade Hawaïenne</t>
  </si>
  <si>
    <t>carottes, oranges, citron, laitue</t>
  </si>
  <si>
    <t>Salade mexicaine</t>
  </si>
  <si>
    <t>haricots rouge, maïs, oignons, tomates, riz, poivron</t>
  </si>
  <si>
    <t>Salade piémontaise</t>
  </si>
  <si>
    <t>pommes de terre, oignons, tomates, œuf, cornichons</t>
  </si>
  <si>
    <t xml:space="preserve">Chef Salade </t>
  </si>
  <si>
    <t>jambon de paris, blancs de volaille, gruyère, laitue</t>
  </si>
  <si>
    <t>Salade bohémienne</t>
  </si>
  <si>
    <t>aubergines, oignons, tomates, emmenthal</t>
  </si>
  <si>
    <t>Salade de riz aux moules et aux crevettes</t>
  </si>
  <si>
    <t>Salade Niçoise</t>
  </si>
  <si>
    <t>pommes de terre, poivrons, tomates, thon, anchois</t>
  </si>
  <si>
    <t>CHARCUTERIES</t>
  </si>
  <si>
    <t>Saucisson à l'ail</t>
  </si>
  <si>
    <t>Terrine de pâté de campagne</t>
  </si>
  <si>
    <t>Terrine de pâté de foie</t>
  </si>
  <si>
    <t>Cervelas aux herbes</t>
  </si>
  <si>
    <t>Fromage de tête</t>
  </si>
  <si>
    <t>Mortadelle</t>
  </si>
  <si>
    <t>Pâté en croûte</t>
  </si>
  <si>
    <t>Museau vinaigrette</t>
  </si>
  <si>
    <t>Rillettes</t>
  </si>
  <si>
    <t>Andouille de Vire</t>
  </si>
  <si>
    <t>Galatine de volaille</t>
  </si>
  <si>
    <t>Salami</t>
  </si>
  <si>
    <t xml:space="preserve"> </t>
  </si>
  <si>
    <t>Saucisson sec pur porc</t>
  </si>
  <si>
    <t>Jambon blanc</t>
  </si>
  <si>
    <t>Roulade alsacienne à la pistache</t>
  </si>
  <si>
    <t>Terrine forestière</t>
  </si>
  <si>
    <t>Chorizo</t>
  </si>
  <si>
    <t>Cornet de jambon</t>
  </si>
  <si>
    <t>30 + 80 (macédoine)</t>
  </si>
  <si>
    <t>Terrine de canard</t>
  </si>
  <si>
    <t>Terrine de canard à l'orange</t>
  </si>
  <si>
    <t>Terrine de pâté de lièvre</t>
  </si>
  <si>
    <t>Jambon de Bayonne</t>
  </si>
  <si>
    <t>2x50</t>
  </si>
  <si>
    <t xml:space="preserve">POISSONS </t>
  </si>
  <si>
    <t>Filet de maquereau au vin blanc</t>
  </si>
  <si>
    <t>Sardines au citron</t>
  </si>
  <si>
    <t>Filet de hareng, pommes à l'huile</t>
  </si>
  <si>
    <t>40 + 100 (pdt)</t>
  </si>
  <si>
    <t>Crevettes grises/beurre</t>
  </si>
  <si>
    <t>Crevettes Nordiques/beurre</t>
  </si>
  <si>
    <t>Rollmops, pomme à l'huile</t>
  </si>
  <si>
    <t>1 + 100 (pdt)</t>
  </si>
  <si>
    <t>Terrine de poisson</t>
  </si>
  <si>
    <t>Coquille de saumon mayonnaise</t>
  </si>
  <si>
    <t>Tranche de saumon fumé/toast/beurre</t>
  </si>
  <si>
    <t>OEUFS</t>
  </si>
  <si>
    <t>Oeuf dur mayonnaise</t>
  </si>
  <si>
    <t>1,5 (55/60)</t>
  </si>
  <si>
    <t>Oeuf mimosa</t>
  </si>
  <si>
    <t>Oeuf en gelée au jambon</t>
  </si>
  <si>
    <t>1 (55/60)</t>
  </si>
  <si>
    <t>Oeufs farcis au crabe (surimi)</t>
  </si>
  <si>
    <t>LES PLATS PROTIDIQUES</t>
  </si>
  <si>
    <t>Les légumes sont compris dans le prix en accompagnement</t>
  </si>
  <si>
    <t>Oeufs au plat</t>
  </si>
  <si>
    <t>Oeufs brouillés aux champignons</t>
  </si>
  <si>
    <t>Oeufs brouillés aux chorizo</t>
  </si>
  <si>
    <t>Oeufs cocotte à la crème</t>
  </si>
  <si>
    <t>Oeufs cocotte grand-mère</t>
  </si>
  <si>
    <t>Oeufs en meurette</t>
  </si>
  <si>
    <t>Oeufs pochés florentine</t>
  </si>
  <si>
    <t>Omelette au fromage</t>
  </si>
  <si>
    <t>Omelette au jambon</t>
  </si>
  <si>
    <t>Omelette aux fines herbes</t>
  </si>
  <si>
    <t>Omelette aux fonds d'artichaut</t>
  </si>
  <si>
    <t>Omelette basquaise</t>
  </si>
  <si>
    <t>Omelette nature</t>
  </si>
  <si>
    <t>Omelette parmentier</t>
  </si>
  <si>
    <t>Omelettes aux croutons et aux lardons</t>
  </si>
  <si>
    <t>Omelette aux crevettes</t>
  </si>
  <si>
    <t>Omelette aux foies de volaille</t>
  </si>
  <si>
    <t>Pipérade d'œufs basquaise</t>
  </si>
  <si>
    <t>VOLAILLES</t>
  </si>
  <si>
    <t>Finger, beignet, nugget's</t>
  </si>
  <si>
    <t>Cordon bleu</t>
  </si>
  <si>
    <t>Brochette de volaille</t>
  </si>
  <si>
    <t>Emincé de poulet au basilic</t>
  </si>
  <si>
    <t>Paupiette de volaille braisée</t>
  </si>
  <si>
    <t>Paupiette de volaile chasseur</t>
  </si>
  <si>
    <t>Poulet au curry</t>
  </si>
  <si>
    <t>Poulet basquaise</t>
  </si>
  <si>
    <t>Poulet chasseur</t>
  </si>
  <si>
    <t>Poulet rôti au jus</t>
  </si>
  <si>
    <t>Sauté de poulet avec os</t>
  </si>
  <si>
    <t>Sauté de poulet sans os</t>
  </si>
  <si>
    <t>Emincé de dinde au curry</t>
  </si>
  <si>
    <t>Escalope de dinde panée</t>
  </si>
  <si>
    <t>Paupiette de dinde aux petits lardons</t>
  </si>
  <si>
    <t>Poulet au pamplemousse</t>
  </si>
  <si>
    <t>Rôti de dinde au jus</t>
  </si>
  <si>
    <t>Coquelet à l'américaine</t>
  </si>
  <si>
    <t>Coquelet au cidre</t>
  </si>
  <si>
    <t>Coquelet rôti</t>
  </si>
  <si>
    <t>Cuisse de lapin à la moutarde</t>
  </si>
  <si>
    <t>Cuisse de lapin au romarin</t>
  </si>
  <si>
    <t>Cuisse de lapin rôtie aux herbes</t>
  </si>
  <si>
    <t>Escalope de dinde aux olives</t>
  </si>
  <si>
    <t>Escalope de dinde en waterzoï</t>
  </si>
  <si>
    <t>Lapin farci</t>
  </si>
  <si>
    <t>Pintade aux marrons</t>
  </si>
  <si>
    <t>Pintade rôti au jus</t>
  </si>
  <si>
    <t>Rôti de dinde aux champignons</t>
  </si>
  <si>
    <t>Rôti de lapin aux champignons</t>
  </si>
  <si>
    <t>Canard à l'orange</t>
  </si>
  <si>
    <t>VEAU</t>
  </si>
  <si>
    <t>Rissolette de veau au citron</t>
  </si>
  <si>
    <t>Poitrine de veau farcie</t>
  </si>
  <si>
    <t>Blanquette de veau</t>
  </si>
  <si>
    <t>Epaule de veau rôtie boulangère</t>
  </si>
  <si>
    <t>Paupiette de veau au jus</t>
  </si>
  <si>
    <t>Sauté de veau à l'indienne</t>
  </si>
  <si>
    <t>Sauté de veau marengo</t>
  </si>
  <si>
    <t>Sauté de veau printanier</t>
  </si>
  <si>
    <t>Escalope milanaise</t>
  </si>
  <si>
    <t>Escalope viennoise</t>
  </si>
  <si>
    <t>Rôti de veau au jus</t>
  </si>
  <si>
    <t>Côte de veau poêlée</t>
  </si>
  <si>
    <t>Rôti de veau aux pêches</t>
  </si>
  <si>
    <t>PORC</t>
  </si>
  <si>
    <t>Rissolette de porc</t>
  </si>
  <si>
    <t>Sauté de porc provençale</t>
  </si>
  <si>
    <t>Côte de porc à l'espagnole</t>
  </si>
  <si>
    <t>Côte de porc au jus</t>
  </si>
  <si>
    <t>Côte de porc café de paris</t>
  </si>
  <si>
    <t>Côte de porc charcutière</t>
  </si>
  <si>
    <t>Escalope de porc aux choux rouges</t>
  </si>
  <si>
    <t>Escalope de porc grillée aux herbes</t>
  </si>
  <si>
    <t>Longe de porc au madère</t>
  </si>
  <si>
    <t>Longe de porc rôtie</t>
  </si>
  <si>
    <t>Palette de porc à la diable</t>
  </si>
  <si>
    <t>Petit salé aux lentilles</t>
  </si>
  <si>
    <t>Petit salé en potée</t>
  </si>
  <si>
    <t>Rôti de porc au romarin</t>
  </si>
  <si>
    <t>Rôti de porc aux agrumes</t>
  </si>
  <si>
    <t>Sauté de porc aux pruneaux</t>
  </si>
  <si>
    <t>Sauté de porc à l'ananas</t>
  </si>
  <si>
    <t>MOUTON/AGNEAU</t>
  </si>
  <si>
    <t>Navarin de mouton (sans os)</t>
  </si>
  <si>
    <t>Sauté d'agneau (sans os)</t>
  </si>
  <si>
    <t>Sauté d'agneau (avec os)</t>
  </si>
  <si>
    <t>Epaule d'agneau rôti à la menthe</t>
  </si>
  <si>
    <t>Epaule de mouton rôtie printanière</t>
  </si>
  <si>
    <t>Carré d'agneau aux herbes de Provence</t>
  </si>
  <si>
    <t>Carré de mouton rôti</t>
  </si>
  <si>
    <t>Côte de mouton grillé</t>
  </si>
  <si>
    <t>Côtelette d'agneau à l'estragon</t>
  </si>
  <si>
    <t>Côtelette d'agneau à la menthe</t>
  </si>
  <si>
    <t>Gigot de mouton ou d'agneau</t>
  </si>
  <si>
    <t>Mixed-grill</t>
  </si>
  <si>
    <t>côte d'agneau, tranche de lard, rumsteack</t>
  </si>
  <si>
    <t>BOEUF</t>
  </si>
  <si>
    <t>Steack haché grillé</t>
  </si>
  <si>
    <t xml:space="preserve">Steack haché grillé </t>
  </si>
  <si>
    <t>Hamburger aux oignons</t>
  </si>
  <si>
    <t>Steack haché au poivre vert</t>
  </si>
  <si>
    <t>Bœuf bourguignon</t>
  </si>
  <si>
    <t>Carbonade à la flamande</t>
  </si>
  <si>
    <t>Daube de bœuf</t>
  </si>
  <si>
    <t>Emincé de boeuf au paprika</t>
  </si>
  <si>
    <t>Emincé de bœuf aux olives</t>
  </si>
  <si>
    <t>Emincé de bœuf strogonoff</t>
  </si>
  <si>
    <t>Hamburger à cheval</t>
  </si>
  <si>
    <t>110 + 1 œuf</t>
  </si>
  <si>
    <t>Sauté de boeuf à l'indienne</t>
  </si>
  <si>
    <t>Bœuf à la ficelle</t>
  </si>
  <si>
    <t>Pot au feu au légumes</t>
  </si>
  <si>
    <t>Rôti de bœuf à l'espagnole</t>
  </si>
  <si>
    <t>Rôti de bœuf bouquetière</t>
  </si>
  <si>
    <t>Steack grillé</t>
  </si>
  <si>
    <t>Bavette à l'échalotte</t>
  </si>
  <si>
    <t>Bavette bordelaise</t>
  </si>
  <si>
    <t>Brochette de boeuf à la menthe</t>
  </si>
  <si>
    <t>Brochette sauce béarnaise</t>
  </si>
  <si>
    <t>Brochette sauce bourguignonne</t>
  </si>
  <si>
    <t>Coeur de rumsteack grillé</t>
  </si>
  <si>
    <t xml:space="preserve">Entrecôte </t>
  </si>
  <si>
    <t>Entrecôte grillée aux herbes</t>
  </si>
  <si>
    <t>Entrecôte maître d'hôtel</t>
  </si>
  <si>
    <t xml:space="preserve">Faux-filet </t>
  </si>
  <si>
    <t xml:space="preserve">Noix d'entrecôte </t>
  </si>
  <si>
    <t xml:space="preserve">Pavé rumsteack </t>
  </si>
  <si>
    <t>CHARCUTERIE</t>
  </si>
  <si>
    <t>Boudin noir aux pommes</t>
  </si>
  <si>
    <t>Saucisse de Francfort</t>
  </si>
  <si>
    <t>2 x 50</t>
  </si>
  <si>
    <t>Saucisse de Strasbourg</t>
  </si>
  <si>
    <t>Saucisse de Montbéliard</t>
  </si>
  <si>
    <t>Saucisse de Toulouse</t>
  </si>
  <si>
    <t>Cervelas savoyarde</t>
  </si>
  <si>
    <t>Chipolatas</t>
  </si>
  <si>
    <t>Crépinette</t>
  </si>
  <si>
    <t>Merguez</t>
  </si>
  <si>
    <t>Andouillette au vin blanc</t>
  </si>
  <si>
    <t>Andouillette aux échalottes</t>
  </si>
  <si>
    <t>Andouillette grillée</t>
  </si>
  <si>
    <t>Andouillette sauce moutarde</t>
  </si>
  <si>
    <t>Boudin blanc grillé</t>
  </si>
  <si>
    <t>Jambonneau</t>
  </si>
  <si>
    <t>Pied de proc grillé</t>
  </si>
  <si>
    <t>2 x 150</t>
  </si>
  <si>
    <t>Jambon supérieur</t>
  </si>
  <si>
    <t>Pavé de Vire</t>
  </si>
  <si>
    <t>Saucisse de Lyon chaud</t>
  </si>
  <si>
    <t>Saucisse de Morteaux</t>
  </si>
  <si>
    <t>Jambon braisé madère</t>
  </si>
  <si>
    <t>PATES, TARTES, CREPES, CROQUES</t>
  </si>
  <si>
    <t>Friands à la viande</t>
  </si>
  <si>
    <t xml:space="preserve">2 x 60 </t>
  </si>
  <si>
    <t>Friands au fromage</t>
  </si>
  <si>
    <t>Crêpes au jambon sauce béchamel</t>
  </si>
  <si>
    <t xml:space="preserve">3 x 50 </t>
  </si>
  <si>
    <t>Crêpes aux champignons</t>
  </si>
  <si>
    <t>Croissant savoyard</t>
  </si>
  <si>
    <t>1 x 150</t>
  </si>
  <si>
    <t>Croque-monsieur</t>
  </si>
  <si>
    <t>Ficelle picarde</t>
  </si>
  <si>
    <t>Gnocchi</t>
  </si>
  <si>
    <t>Quiche lorraine</t>
  </si>
  <si>
    <t>Raviolis à l'italienne</t>
  </si>
  <si>
    <t>Tarte à l'oignon</t>
  </si>
  <si>
    <t>Tarte au fromage, artichauts ou poireaux</t>
  </si>
  <si>
    <t>Tourte au fromage blanc et à la ciboulette</t>
  </si>
  <si>
    <t>Croque-madame</t>
  </si>
  <si>
    <t>Pizza au jambon ou merguez ou pépéroni</t>
  </si>
  <si>
    <t>Bouchée à la reine (garniture)</t>
  </si>
  <si>
    <t>Crêpes au saumon, sauce nantua</t>
  </si>
  <si>
    <t>Croque niçois (tomate, poivrons, jambon)</t>
  </si>
  <si>
    <t>Pâtés impériaux (nem)</t>
  </si>
  <si>
    <t>Quenelles de brochet sauce aurore</t>
  </si>
  <si>
    <t xml:space="preserve">3  x 40 </t>
  </si>
  <si>
    <t>Quenelles de veau</t>
  </si>
  <si>
    <t>Raviolis au poisson</t>
  </si>
  <si>
    <t>Rouleaux de printemps</t>
  </si>
  <si>
    <t>Tomates ou poivrons farçis (viande)</t>
  </si>
  <si>
    <t>Pizza au saumon fumé</t>
  </si>
  <si>
    <t>Vol au vent aux fruits de mer (garniture)</t>
  </si>
  <si>
    <t>ABATS</t>
  </si>
  <si>
    <t>Foies de volaille persillés au beurre citronné</t>
  </si>
  <si>
    <t xml:space="preserve">Cervelle de boeuf </t>
  </si>
  <si>
    <t xml:space="preserve">Foie de génisse </t>
  </si>
  <si>
    <t xml:space="preserve">Langue de boeuf </t>
  </si>
  <si>
    <t xml:space="preserve">Tripes </t>
  </si>
  <si>
    <t xml:space="preserve">Rognons de boeuf </t>
  </si>
  <si>
    <t>Tête de veau ravigote</t>
  </si>
  <si>
    <t>Tête de veau sauce gribiche</t>
  </si>
  <si>
    <t>POISSONS</t>
  </si>
  <si>
    <t>Poisson panés</t>
  </si>
  <si>
    <t xml:space="preserve">Poisson blanc </t>
  </si>
  <si>
    <t>Croquettes de lieu au curry</t>
  </si>
  <si>
    <t>Merlan aux aromates</t>
  </si>
  <si>
    <t>Moules marinières</t>
  </si>
  <si>
    <t>Saumonette sauce aux capres</t>
  </si>
  <si>
    <t>Croustade de cabillaud, coulis de tomate</t>
  </si>
  <si>
    <t>Croustade de fruits de mer</t>
  </si>
  <si>
    <t>Croustade poisson normande</t>
  </si>
  <si>
    <t>Filet de lieu à l'aïoli</t>
  </si>
  <si>
    <t>Filet de lieu aux anchois</t>
  </si>
  <si>
    <t>Filet de maquereau à la moutarde</t>
  </si>
  <si>
    <t>Gratin du pêcheur</t>
  </si>
  <si>
    <t>Moules à la crème</t>
  </si>
  <si>
    <t>Moules au curry</t>
  </si>
  <si>
    <t>Accras de morue</t>
  </si>
  <si>
    <t>Beignets de colin, beurre citronné</t>
  </si>
  <si>
    <t>Beignets de merlu</t>
  </si>
  <si>
    <t>Brandade nîmoise</t>
  </si>
  <si>
    <t>Brochette de poisson</t>
  </si>
  <si>
    <t>Cabillaud à la crème de champignons</t>
  </si>
  <si>
    <t>Calamars à la basquaise</t>
  </si>
  <si>
    <t>Filet de merlu à la dieppoise</t>
  </si>
  <si>
    <t>Filets de cabillaud à la flamande</t>
  </si>
  <si>
    <t>Filets de flétan sauce hollandaise</t>
  </si>
  <si>
    <t>Gratin de cabillaud</t>
  </si>
  <si>
    <t xml:space="preserve">Limande </t>
  </si>
  <si>
    <t>Mousseline de poissons aux petits légumes</t>
  </si>
  <si>
    <t>Paupiette de merlan florentine</t>
  </si>
  <si>
    <t>Pimentade de calamars antillaise</t>
  </si>
  <si>
    <t>Seiches au basilic et au citron</t>
  </si>
  <si>
    <t>Aile de raie aux câpres</t>
  </si>
  <si>
    <t>Brandade de morue</t>
  </si>
  <si>
    <t>Encornets à l'américaine</t>
  </si>
  <si>
    <t>Mousseline de saumon sauce crevettes</t>
  </si>
  <si>
    <t>Truite meunière</t>
  </si>
  <si>
    <t>Aoïli (morue ou cabillaud)</t>
  </si>
  <si>
    <t>Darne de saumon à l'oseille</t>
  </si>
  <si>
    <t>Saumon en Waterzoï</t>
  </si>
  <si>
    <t>Truite aux amandes</t>
  </si>
  <si>
    <t>Lotte à la crème d'ail</t>
  </si>
  <si>
    <t xml:space="preserve">Filets de loup </t>
  </si>
  <si>
    <t xml:space="preserve">Filet de Saint Pierre </t>
  </si>
  <si>
    <t>PIZZAS</t>
  </si>
  <si>
    <t>1ère catégorie</t>
  </si>
  <si>
    <t>tomate fromage</t>
  </si>
  <si>
    <t>2ème catégorie</t>
  </si>
  <si>
    <t>lardons/œuf/tomate/fromage</t>
  </si>
  <si>
    <t>3ème catégorie</t>
  </si>
  <si>
    <t>saumon fumé/crème fraîche</t>
  </si>
  <si>
    <t>4ème catégorie</t>
  </si>
  <si>
    <t>saumon/crevettes/crème</t>
  </si>
  <si>
    <t>PLATS ALTERNATIFS</t>
  </si>
  <si>
    <t>Légumes/accompagnements seuls (sauf bio)</t>
  </si>
  <si>
    <t>Soupes-simples</t>
  </si>
  <si>
    <t>Soupes-plats</t>
  </si>
  <si>
    <t xml:space="preserve">PLATS VEGARATIENS </t>
  </si>
  <si>
    <t xml:space="preserve">Bowl falafel boulgour et crudités </t>
  </si>
  <si>
    <t xml:space="preserve">Bowl boulgour lentille corail et crudités </t>
  </si>
  <si>
    <t xml:space="preserve">Bowl quinoa légumes et crudités </t>
  </si>
  <si>
    <t>Risotto aux légumes et au fromage</t>
  </si>
  <si>
    <t>Risotto de légumes et féculents</t>
  </si>
  <si>
    <t xml:space="preserve">Tortelli ricotta épinards et sa sauce </t>
  </si>
  <si>
    <t>Fajita végétarienne</t>
  </si>
  <si>
    <t>Falafels légumes et crudités</t>
  </si>
  <si>
    <t>Gratin de macaroni, potiron &amp; gorgonzola</t>
  </si>
  <si>
    <t xml:space="preserve">Quiche épinard ricotta et noix </t>
  </si>
  <si>
    <t xml:space="preserve">Coucous végétariens </t>
  </si>
  <si>
    <t xml:space="preserve">Chili sin carne </t>
  </si>
  <si>
    <t>Lasagne végétarienne</t>
  </si>
  <si>
    <t xml:space="preserve">Tarte salée végétarienne </t>
  </si>
  <si>
    <t>SPECIALITES/PLATS COMPLETS</t>
  </si>
  <si>
    <t>Cassoulet :</t>
  </si>
  <si>
    <t>-chipolatas</t>
  </si>
  <si>
    <t>-échine 1/2 sel</t>
  </si>
  <si>
    <t>-saucisson à l'ail</t>
  </si>
  <si>
    <t>-lard</t>
  </si>
  <si>
    <t>Choucroute garnie :</t>
  </si>
  <si>
    <t>-saucisse de Francfort</t>
  </si>
  <si>
    <t>Cassoulet toulousain :</t>
  </si>
  <si>
    <t>-confit de canard</t>
  </si>
  <si>
    <t>-saucisse de toulouse</t>
  </si>
  <si>
    <t>Couscous :</t>
  </si>
  <si>
    <t xml:space="preserve"> -sauté de mouton (sans os)</t>
  </si>
  <si>
    <t>-merguez</t>
  </si>
  <si>
    <t>-poulet</t>
  </si>
  <si>
    <t>Couscous royal :</t>
  </si>
  <si>
    <t>-brochettes boeuf/mouton</t>
  </si>
  <si>
    <t>Potée auvergnate</t>
  </si>
  <si>
    <t>-saucisse fumée</t>
  </si>
  <si>
    <t>Paëlla :</t>
  </si>
  <si>
    <t>-calamars</t>
  </si>
  <si>
    <t>-moules</t>
  </si>
  <si>
    <t>-crevettes</t>
  </si>
  <si>
    <t>-chorizo</t>
  </si>
  <si>
    <t>Paëlla valenciana :</t>
  </si>
  <si>
    <t>-lapin</t>
  </si>
  <si>
    <t>-langoustines</t>
  </si>
  <si>
    <t>Flan de légumes</t>
  </si>
  <si>
    <t>Chili con carne (viande)</t>
  </si>
  <si>
    <t>Légumes flamande</t>
  </si>
  <si>
    <t>Moussaka d'aubergines</t>
  </si>
  <si>
    <t>Hachis parmentier</t>
  </si>
  <si>
    <t xml:space="preserve">  </t>
  </si>
  <si>
    <t>FROMAGES ET LAITAGES</t>
  </si>
  <si>
    <t>Cantadou</t>
  </si>
  <si>
    <t>Chanteneige</t>
  </si>
  <si>
    <t>Kiri</t>
  </si>
  <si>
    <t>Saint-Moret</t>
  </si>
  <si>
    <t>Samos</t>
  </si>
  <si>
    <t>Six de Savoie</t>
  </si>
  <si>
    <t>Tartare</t>
  </si>
  <si>
    <t>Yaourt 0%</t>
  </si>
  <si>
    <t>Yaourt nature</t>
  </si>
  <si>
    <t>Bûchette</t>
  </si>
  <si>
    <t xml:space="preserve"> 1/6</t>
  </si>
  <si>
    <t>Camenbert pasteurisé</t>
  </si>
  <si>
    <t>Fromage blanc 40%</t>
  </si>
  <si>
    <t>Vache qui rit</t>
  </si>
  <si>
    <t>Mini babybel</t>
  </si>
  <si>
    <t>Yaourt arômatisé</t>
  </si>
  <si>
    <t>Yaourt brassé</t>
  </si>
  <si>
    <t>Yaourt au bifidus (nature)</t>
  </si>
  <si>
    <t>Yaourt lait entier (nature)</t>
  </si>
  <si>
    <t>Yaourt light nature</t>
  </si>
  <si>
    <t>Amsterdamer</t>
  </si>
  <si>
    <t>Bleu d'auvergne</t>
  </si>
  <si>
    <t>Brie</t>
  </si>
  <si>
    <t>Camembert au lait cru</t>
  </si>
  <si>
    <t>Cantal</t>
  </si>
  <si>
    <t>Coulommiers</t>
  </si>
  <si>
    <t>Edam</t>
  </si>
  <si>
    <t>Emmenthal</t>
  </si>
  <si>
    <t>Fourme d'Ambert</t>
  </si>
  <si>
    <t>mimolette</t>
  </si>
  <si>
    <t>Morbier</t>
  </si>
  <si>
    <t>Munster</t>
  </si>
  <si>
    <t>Pont-L'Evêque</t>
  </si>
  <si>
    <t>Pyrénées</t>
  </si>
  <si>
    <t>Reblochon</t>
  </si>
  <si>
    <t>Saint-Marcellin</t>
  </si>
  <si>
    <t>Saint-Nectaire</t>
  </si>
  <si>
    <t>Saint-Paulin</t>
  </si>
  <si>
    <t>Savaron</t>
  </si>
  <si>
    <t>Tome blanche</t>
  </si>
  <si>
    <t>Tome grise</t>
  </si>
  <si>
    <t>Yaourt au bifidus (fruits)</t>
  </si>
  <si>
    <t>Yaourt lait entier/aux fruits</t>
  </si>
  <si>
    <t xml:space="preserve">Yaourt light aux fruits </t>
  </si>
  <si>
    <t>Bleu de Bresse</t>
  </si>
  <si>
    <t>Bûchette pur chèvre</t>
  </si>
  <si>
    <t>Chaource</t>
  </si>
  <si>
    <t>Faiselle</t>
  </si>
  <si>
    <t>Livarot</t>
  </si>
  <si>
    <t>Maroilles</t>
  </si>
  <si>
    <t>Murol</t>
  </si>
  <si>
    <t>Roquefort</t>
  </si>
  <si>
    <t>DESSERT BAR entrée</t>
  </si>
  <si>
    <t>FRUITS BAR entrée</t>
  </si>
  <si>
    <t>JUS DE FRUITS Frais</t>
  </si>
  <si>
    <t>verre 20 cl</t>
  </si>
  <si>
    <t>DESSERTS</t>
  </si>
  <si>
    <t xml:space="preserve">Compote </t>
  </si>
  <si>
    <t>Fruits au sirop</t>
  </si>
  <si>
    <t>Banane</t>
  </si>
  <si>
    <t>Cake au fruits</t>
  </si>
  <si>
    <t>Clémentines</t>
  </si>
  <si>
    <t>Crème à la vanille</t>
  </si>
  <si>
    <t>Crème au café</t>
  </si>
  <si>
    <t>Crème au caramel</t>
  </si>
  <si>
    <t>Crème au chocolat</t>
  </si>
  <si>
    <t>Crème au praliné</t>
  </si>
  <si>
    <t>Crème renversé</t>
  </si>
  <si>
    <t>Flan vanille/caramel</t>
  </si>
  <si>
    <t>Gâteau de riz</t>
  </si>
  <si>
    <t>Gâteau de semoule</t>
  </si>
  <si>
    <t>Riz au lait</t>
  </si>
  <si>
    <t>Crème de marrons</t>
  </si>
  <si>
    <t>Crêpe bretonne</t>
  </si>
  <si>
    <t>Flan à la noix de coco</t>
  </si>
  <si>
    <t>Flan pâtissier</t>
  </si>
  <si>
    <t>Mirabelles au sirop</t>
  </si>
  <si>
    <t>Mousse chocolat/café</t>
  </si>
  <si>
    <t>Pomme rouge</t>
  </si>
  <si>
    <t>Pommes grany</t>
  </si>
  <si>
    <t>Viennois chocolat/café</t>
  </si>
  <si>
    <t>Beignets aux pommes</t>
  </si>
  <si>
    <t>Clafoutis aux cerises</t>
  </si>
  <si>
    <t>Ile flottante</t>
  </si>
  <si>
    <t>Poires Belle Hélène</t>
  </si>
  <si>
    <t>PÂTISSERIES</t>
  </si>
  <si>
    <t>Apple pie</t>
  </si>
  <si>
    <t>Choux à la crème</t>
  </si>
  <si>
    <t>Baba au rhum</t>
  </si>
  <si>
    <t xml:space="preserve">Bavarois </t>
  </si>
  <si>
    <t>Eclair chocolat/café</t>
  </si>
  <si>
    <t>Pavé café</t>
  </si>
  <si>
    <t>Pavé chocolat</t>
  </si>
  <si>
    <t>Religieuse chocolat/café</t>
  </si>
  <si>
    <t>Tarte aux fruits mélangés</t>
  </si>
  <si>
    <t>Tarte tatin</t>
  </si>
  <si>
    <t>Tartelettes aux fruits</t>
  </si>
  <si>
    <t>Mille-feuilles</t>
  </si>
  <si>
    <t>Paris Brest</t>
  </si>
  <si>
    <t>Forêt noire</t>
  </si>
  <si>
    <t>FRUITS DE SAISON (EN SAISON)</t>
  </si>
  <si>
    <t>Questsches</t>
  </si>
  <si>
    <t>Abricots</t>
  </si>
  <si>
    <t>Ananas</t>
  </si>
  <si>
    <t>Cerises</t>
  </si>
  <si>
    <t>Pêches</t>
  </si>
  <si>
    <t>Raisins</t>
  </si>
  <si>
    <t>Fraises</t>
  </si>
  <si>
    <t>Figues fraîches</t>
  </si>
  <si>
    <t>Kiwi</t>
  </si>
  <si>
    <t>1 pièce</t>
  </si>
  <si>
    <t>PAIN Individuel (à partir du 2ème)</t>
  </si>
  <si>
    <t>BOISSONS EN LIBRE-SERVICE</t>
  </si>
  <si>
    <t>Contenance</t>
  </si>
  <si>
    <t xml:space="preserve">Eau de source </t>
  </si>
  <si>
    <t>50 cl</t>
  </si>
  <si>
    <t>150 cl</t>
  </si>
  <si>
    <t xml:space="preserve">Eau minérale </t>
  </si>
  <si>
    <t>Eau BADOIT</t>
  </si>
  <si>
    <t>33 cl</t>
  </si>
  <si>
    <t>Eau PERRIER</t>
  </si>
  <si>
    <t>Limonade</t>
  </si>
  <si>
    <t>25 cl</t>
  </si>
  <si>
    <t>Soda orange citron</t>
  </si>
  <si>
    <t>Joker fruit</t>
  </si>
  <si>
    <t>20 cl</t>
  </si>
  <si>
    <t>Orangina</t>
  </si>
  <si>
    <t>Coca-cola</t>
  </si>
  <si>
    <t>Fanta</t>
  </si>
  <si>
    <t>Schweppes</t>
  </si>
  <si>
    <t xml:space="preserve">Bière </t>
  </si>
  <si>
    <t>Cidre</t>
  </si>
  <si>
    <t>Vin rouge, rosé ou blanc</t>
  </si>
  <si>
    <t xml:space="preserve">bouteille </t>
  </si>
  <si>
    <t>Vin du Gard (ou similaire)</t>
  </si>
  <si>
    <t>Vin Côtes du Rhône</t>
  </si>
  <si>
    <t>Vin Bordeaux</t>
  </si>
  <si>
    <t>SUPPLEMENT BIO</t>
  </si>
  <si>
    <r>
      <t xml:space="preserve">Nombre de point </t>
    </r>
    <r>
      <rPr>
        <u/>
        <sz val="10"/>
        <rFont val="Arial"/>
        <family val="2"/>
      </rPr>
      <t>en supplément</t>
    </r>
    <r>
      <rPr>
        <sz val="10"/>
        <rFont val="Arial"/>
        <family val="2"/>
      </rPr>
      <t xml:space="preserve"> par rapport au produit standard</t>
    </r>
  </si>
  <si>
    <t>Crudités</t>
  </si>
  <si>
    <t>Salades composées</t>
  </si>
  <si>
    <t>Œufs</t>
  </si>
  <si>
    <t>Volailles</t>
  </si>
  <si>
    <t>Veau</t>
  </si>
  <si>
    <t>Porc</t>
  </si>
  <si>
    <t>Mouton / agneau</t>
  </si>
  <si>
    <t>Bœuf</t>
  </si>
  <si>
    <t>Pâtes, tartes, crêpes</t>
  </si>
  <si>
    <t>Pizza</t>
  </si>
  <si>
    <t>Légumes/accompagnements</t>
  </si>
  <si>
    <t>Spécialités/plats complets</t>
  </si>
  <si>
    <t>Fromages</t>
  </si>
  <si>
    <t>Laitages</t>
  </si>
  <si>
    <t>Fruits</t>
  </si>
  <si>
    <t>MENUS MALIN &amp; DU JOUR</t>
  </si>
  <si>
    <t>MENU MALIN = plat garni + 1 périphérique + pain</t>
  </si>
  <si>
    <t>MENU DU JOUR = plat garni + 2 périphériques + pain</t>
  </si>
  <si>
    <t>SANDWICHES ET SALADES</t>
  </si>
  <si>
    <t xml:space="preserve">Salade composée 1
A décrire : </t>
  </si>
  <si>
    <t>280 g</t>
  </si>
  <si>
    <t>Salade composée 2
A décrire :</t>
  </si>
  <si>
    <t>Salade composée 3
A décrire :</t>
  </si>
  <si>
    <t xml:space="preserve">Sandwich 1
A décrire : </t>
  </si>
  <si>
    <t>250 g</t>
  </si>
  <si>
    <t xml:space="preserve">Sandwich 2 
A décrire : </t>
  </si>
  <si>
    <t>Quiches et tartes salées</t>
  </si>
  <si>
    <t>225 g</t>
  </si>
  <si>
    <t>PERIPHERIQUES</t>
  </si>
  <si>
    <t>Petite salade fraîcheur</t>
  </si>
  <si>
    <t>150 g</t>
  </si>
  <si>
    <t>Légumes à la croque</t>
  </si>
  <si>
    <t>Soupe</t>
  </si>
  <si>
    <t>Yaourt fruits</t>
  </si>
  <si>
    <t>120 g</t>
  </si>
  <si>
    <t>Fromage blanc au coulis</t>
  </si>
  <si>
    <t>180 g</t>
  </si>
  <si>
    <t xml:space="preserve">Compote  </t>
  </si>
  <si>
    <t>Compote maison</t>
  </si>
  <si>
    <t>Bircher Muesli</t>
  </si>
  <si>
    <t>Cake / Muffin</t>
  </si>
  <si>
    <t>90 g</t>
  </si>
  <si>
    <t>Salade de fruits</t>
  </si>
  <si>
    <t>Smoothies</t>
  </si>
  <si>
    <t>FORMULES</t>
  </si>
  <si>
    <t>Formule Malin (petit sandwich + 2 périphériques)</t>
  </si>
  <si>
    <t>Formule 1 (sandwich ou salade composée ou tarte salée + 1 périphérique)</t>
  </si>
  <si>
    <t>Formule 2 (sandwich ou salade composée ou tarte salée + 2 périphériques)</t>
  </si>
  <si>
    <t>Formule  3 (sandwich ou salade composée ou tarte salée + 3 périphériques)</t>
  </si>
  <si>
    <t>BOISSONS CHAUDES</t>
  </si>
  <si>
    <t>Café expresso</t>
  </si>
  <si>
    <t>Café au lait</t>
  </si>
  <si>
    <t xml:space="preserve">Cappuccino ou équivalent </t>
  </si>
  <si>
    <t>Thé ou tisane</t>
  </si>
  <si>
    <t>DIVERS</t>
  </si>
  <si>
    <t xml:space="preserve">Sachet de chips </t>
  </si>
  <si>
    <t>Yaourt à boire</t>
  </si>
  <si>
    <t>BOISSONS FROIDES</t>
  </si>
  <si>
    <t>Repas spéciaux</t>
  </si>
  <si>
    <t>Denrées</t>
  </si>
  <si>
    <t>Menu Standard</t>
  </si>
  <si>
    <t>Menu Affaires</t>
  </si>
  <si>
    <t>Menu Réceptions</t>
  </si>
  <si>
    <t>Menu Gastronome</t>
  </si>
  <si>
    <t xml:space="preserve">Plateaux-repas / Paniers repas </t>
  </si>
  <si>
    <t>Plateau n°1</t>
  </si>
  <si>
    <t>Les candidats doivent décrire dans leur offre (sous-dossier prestations annexes) la composition précise des prestations chiffrées à l'annexe financière (y compris par la transmission d'exemples / catalogue de prestations)</t>
  </si>
  <si>
    <t>A compléter par les candidats: carte des boissons alcoolisées ou non alcoolisées proposées dans le cadre des prestations annexes</t>
  </si>
  <si>
    <t>Boissons</t>
  </si>
  <si>
    <t>Cocktail "Création" Sans alcool (1L)</t>
  </si>
  <si>
    <t>1L</t>
  </si>
  <si>
    <t xml:space="preserve">Jus d'orange </t>
  </si>
  <si>
    <t xml:space="preserve">Jus d'ananas </t>
  </si>
  <si>
    <t xml:space="preserve">Jus de pamplemousse </t>
  </si>
  <si>
    <t xml:space="preserve">Jus de tomates de Marmande </t>
  </si>
  <si>
    <t xml:space="preserve">Jus de fruits frais classique ou exotique </t>
  </si>
  <si>
    <t xml:space="preserve">Jus de fruits frais gourmands (avec allumettes de fruits) </t>
  </si>
  <si>
    <t xml:space="preserve">Eau de VITTEL </t>
  </si>
  <si>
    <t>1,5L</t>
  </si>
  <si>
    <t xml:space="preserve">Eau EVIAN </t>
  </si>
  <si>
    <t xml:space="preserve">Eau San Pellegrino </t>
  </si>
  <si>
    <t xml:space="preserve">Eau Chateldon </t>
  </si>
  <si>
    <t xml:space="preserve">Eau de PERRIER </t>
  </si>
  <si>
    <t xml:space="preserve">Coca Cola </t>
  </si>
  <si>
    <t>Champagne brut Réserve</t>
  </si>
  <si>
    <t>75cl</t>
  </si>
  <si>
    <t xml:space="preserve">Bordeaux "Graves" </t>
  </si>
  <si>
    <t xml:space="preserve">Côtes du Rhône AOC </t>
  </si>
  <si>
    <t xml:space="preserve">Bourgogne "Pastoutgrain" </t>
  </si>
  <si>
    <t xml:space="preserve">Bourgueil </t>
  </si>
  <si>
    <t xml:space="preserve">Brouilly </t>
  </si>
  <si>
    <t xml:space="preserve">Muscadet AOC </t>
  </si>
  <si>
    <t xml:space="preserve">Côte de Provence </t>
  </si>
  <si>
    <t>Coteaux d'Aix</t>
  </si>
  <si>
    <t xml:space="preserve">Gigondas </t>
  </si>
  <si>
    <t>* Les boissons alcoolisées sont majorées de la TVA 20%</t>
  </si>
  <si>
    <t>A compléter par les candidats</t>
  </si>
  <si>
    <t>Autres prestations alimentaires</t>
  </si>
  <si>
    <t>Pain surprise (8 personnes)</t>
  </si>
  <si>
    <t>Four salé (à l’unité)</t>
  </si>
  <si>
    <t>Four sucré (à l’unité)</t>
  </si>
  <si>
    <t>Canapé (à l’unité)</t>
  </si>
  <si>
    <t>Légume frais taillé sur présentation (par personne)</t>
  </si>
  <si>
    <t>Fruit frais sur présentation (par personne)</t>
  </si>
  <si>
    <t>Galette des rois (8 personnes)</t>
  </si>
  <si>
    <t>Quiche (8 personnes)</t>
  </si>
  <si>
    <t>Pizza (8 personnes)</t>
  </si>
  <si>
    <t>Mélange salé (par personne)</t>
  </si>
  <si>
    <t>PRESTATIONS ANNEXES</t>
  </si>
  <si>
    <t>CAFE D'ACCUEIL ET PETIT DEJEUNER</t>
  </si>
  <si>
    <t>Accueil café = café, thé, lait, sucre</t>
  </si>
  <si>
    <t>Pause café = café, thé, lait, sucre, 2 mini-viennoiseries</t>
  </si>
  <si>
    <t>Petit-déjeuner 1 = café, thé, lait, sucre, 3 mini-viennoiseries, jus de fruit 25cl</t>
  </si>
  <si>
    <t>Petit-déjeuner 2 = café, thé , lait, sucre, 3 mini-viennoiseries, jus de fruit 25cl + corbeille de fruits</t>
  </si>
  <si>
    <t>Petit-déjeuner 3 = café, thé , lait, sucre, 3 mini-viennoiseries, jus de fruit 25cl + corbeille de fruits et fruits coupés</t>
  </si>
  <si>
    <t>PAUSES SUCREES</t>
  </si>
  <si>
    <t>Pause sucrée 1 = café, thé , lait, sucre, jus de fruits frais, 3 mini-pâtisseries</t>
  </si>
  <si>
    <t>Pause sucrée 2 = café, thé, lait, sucre, jus de fruits frais, 3 mini-pâtisseries + corbeille de fruits</t>
  </si>
  <si>
    <t>Pause sucrée 3 = café, thé , lait, sucre, jus de fruits frais, 3 mini-pâtisseries + corbeille de fruits + 2 mini-viennoiseries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</si>
</sst>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#,##0.000"/>
    <numFmt numFmtId="166" formatCode="0.000"/>
    <numFmt numFmtId="167" formatCode="#,##0.000\ &quot;€&quot;"/>
    <numFmt numFmtId="168" formatCode="#,##0.00\ &quot;€&quot;"/>
  </numFmts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3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u/>
      <sz val="10"/>
      <name val="Arial"/>
      <family val="2"/>
    </font>
    <font>
      <sz val="9"/>
      <name val="Arial"/>
      <family val="2"/>
    </font>
    <font>
      <strike/>
      <sz val="11"/>
      <name val="Arial"/>
      <family val="2"/>
    </font>
    <font>
      <b/>
      <sz val="9"/>
      <name val="Arial"/>
      <family val="2"/>
    </font>
    <font>
      <b/>
      <sz val="12"/>
      <color indexed="9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223">
    <xf numFmtId="0" fontId="0" fillId="0" borderId="0" xfId="0"/>
    <xf numFmtId="4" fontId="0" fillId="0" borderId="1" xfId="0" applyNumberFormat="1" applyBorder="1" applyAlignment="1">
      <alignment horizontal="right"/>
    </xf>
    <xf numFmtId="4" fontId="0" fillId="0" borderId="2" xfId="0" applyNumberFormat="1" applyBorder="1" applyAlignment="1">
      <alignment horizontal="right"/>
    </xf>
    <xf numFmtId="0" fontId="2" fillId="0" borderId="0" xfId="0" applyFont="1"/>
    <xf numFmtId="165" fontId="2" fillId="0" borderId="1" xfId="0" applyNumberFormat="1" applyFont="1" applyBorder="1" applyAlignment="1" applyProtection="1">
      <alignment horizontal="right"/>
      <protection locked="0"/>
    </xf>
    <xf numFmtId="4" fontId="2" fillId="0" borderId="2" xfId="0" applyNumberFormat="1" applyFont="1" applyBorder="1" applyAlignment="1" applyProtection="1">
      <alignment horizontal="right"/>
      <protection locked="0"/>
    </xf>
    <xf numFmtId="165" fontId="4" fillId="0" borderId="1" xfId="0" applyNumberFormat="1" applyFont="1" applyBorder="1" applyAlignment="1" applyProtection="1">
      <alignment horizontal="right"/>
      <protection locked="0"/>
    </xf>
    <xf numFmtId="4" fontId="0" fillId="0" borderId="2" xfId="0" applyNumberFormat="1" applyBorder="1" applyAlignment="1" applyProtection="1">
      <alignment horizontal="right"/>
      <protection locked="0"/>
    </xf>
    <xf numFmtId="0" fontId="5" fillId="0" borderId="0" xfId="0" applyFont="1"/>
    <xf numFmtId="4" fontId="5" fillId="0" borderId="1" xfId="0" applyNumberFormat="1" applyFont="1" applyBorder="1" applyAlignment="1" applyProtection="1">
      <alignment horizontal="right"/>
      <protection locked="0"/>
    </xf>
    <xf numFmtId="165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 applyProtection="1">
      <protection locked="0"/>
    </xf>
    <xf numFmtId="4" fontId="6" fillId="0" borderId="0" xfId="0" applyNumberFormat="1" applyFont="1" applyAlignment="1" applyProtection="1">
      <alignment horizontal="right"/>
      <protection locked="0"/>
    </xf>
    <xf numFmtId="4" fontId="7" fillId="0" borderId="1" xfId="0" applyNumberFormat="1" applyFont="1" applyBorder="1" applyAlignment="1" applyProtection="1">
      <alignment horizontal="right" vertical="center" wrapText="1"/>
      <protection locked="0"/>
    </xf>
    <xf numFmtId="44" fontId="6" fillId="0" borderId="0" xfId="0" applyNumberFormat="1" applyFont="1" applyProtection="1">
      <protection locked="0"/>
    </xf>
    <xf numFmtId="165" fontId="6" fillId="0" borderId="5" xfId="0" applyNumberFormat="1" applyFont="1" applyBorder="1" applyAlignment="1" applyProtection="1">
      <alignment horizontal="right"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 wrapText="1"/>
      <protection locked="0"/>
    </xf>
    <xf numFmtId="44" fontId="7" fillId="0" borderId="0" xfId="0" applyNumberFormat="1" applyFont="1" applyAlignment="1" applyProtection="1">
      <alignment vertical="center"/>
      <protection locked="0"/>
    </xf>
    <xf numFmtId="4" fontId="6" fillId="0" borderId="0" xfId="0" applyNumberFormat="1" applyFont="1" applyAlignment="1" applyProtection="1">
      <alignment horizontal="right" vertical="center" wrapText="1"/>
      <protection locked="0"/>
    </xf>
    <xf numFmtId="0" fontId="8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9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16" fontId="6" fillId="0" borderId="6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4" fontId="6" fillId="0" borderId="0" xfId="0" applyNumberFormat="1" applyFont="1" applyAlignment="1" applyProtection="1">
      <alignment vertical="center"/>
      <protection locked="0"/>
    </xf>
    <xf numFmtId="44" fontId="8" fillId="0" borderId="1" xfId="0" applyNumberFormat="1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>
      <alignment vertical="center"/>
    </xf>
    <xf numFmtId="0" fontId="9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4" fontId="6" fillId="0" borderId="1" xfId="0" applyNumberFormat="1" applyFont="1" applyBorder="1" applyAlignment="1" applyProtection="1">
      <alignment vertical="center"/>
      <protection locked="0"/>
    </xf>
    <xf numFmtId="0" fontId="9" fillId="0" borderId="4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4" fontId="10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6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centerContinuous" vertical="center"/>
    </xf>
    <xf numFmtId="0" fontId="6" fillId="0" borderId="7" xfId="0" applyFont="1" applyBorder="1" applyAlignment="1">
      <alignment vertical="center"/>
    </xf>
    <xf numFmtId="0" fontId="9" fillId="0" borderId="7" xfId="0" applyFont="1" applyBorder="1" applyAlignment="1">
      <alignment horizontal="left" vertical="center"/>
    </xf>
    <xf numFmtId="44" fontId="6" fillId="0" borderId="7" xfId="0" applyNumberFormat="1" applyFont="1" applyBorder="1" applyAlignment="1" applyProtection="1">
      <alignment vertical="center"/>
      <protection locked="0"/>
    </xf>
    <xf numFmtId="0" fontId="6" fillId="0" borderId="8" xfId="0" applyFont="1" applyBorder="1" applyAlignment="1">
      <alignment vertical="center"/>
    </xf>
    <xf numFmtId="0" fontId="9" fillId="0" borderId="8" xfId="0" applyFont="1" applyBorder="1" applyAlignment="1">
      <alignment horizontal="left"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10" fillId="0" borderId="4" xfId="0" applyFont="1" applyBorder="1" applyAlignment="1">
      <alignment horizontal="centerContinuous" vertical="center"/>
    </xf>
    <xf numFmtId="0" fontId="0" fillId="0" borderId="1" xfId="0" applyBorder="1"/>
    <xf numFmtId="0" fontId="7" fillId="0" borderId="3" xfId="0" applyFont="1" applyBorder="1" applyAlignment="1">
      <alignment vertical="center"/>
    </xf>
    <xf numFmtId="0" fontId="9" fillId="0" borderId="3" xfId="0" applyFont="1" applyBorder="1" applyAlignment="1">
      <alignment horizontal="left" vertical="center" indent="1"/>
    </xf>
    <xf numFmtId="44" fontId="9" fillId="0" borderId="1" xfId="0" applyNumberFormat="1" applyFont="1" applyBorder="1" applyAlignment="1" applyProtection="1">
      <alignment vertical="center"/>
      <protection locked="0"/>
    </xf>
    <xf numFmtId="0" fontId="6" fillId="0" borderId="3" xfId="0" applyFont="1" applyBorder="1" applyAlignment="1">
      <alignment horizontal="left" vertical="center" indent="1"/>
    </xf>
    <xf numFmtId="3" fontId="9" fillId="0" borderId="1" xfId="1" applyNumberFormat="1" applyFont="1" applyBorder="1" applyAlignment="1" applyProtection="1">
      <alignment horizontal="center" vertical="center"/>
    </xf>
    <xf numFmtId="0" fontId="6" fillId="0" borderId="2" xfId="0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44" fontId="6" fillId="0" borderId="2" xfId="0" applyNumberFormat="1" applyFont="1" applyBorder="1" applyAlignment="1" applyProtection="1">
      <alignment vertical="center"/>
      <protection locked="0"/>
    </xf>
    <xf numFmtId="3" fontId="6" fillId="0" borderId="1" xfId="1" applyNumberFormat="1" applyFont="1" applyBorder="1" applyAlignment="1" applyProtection="1">
      <alignment horizontal="center" vertical="center"/>
    </xf>
    <xf numFmtId="0" fontId="6" fillId="0" borderId="0" xfId="0" applyFont="1"/>
    <xf numFmtId="4" fontId="6" fillId="0" borderId="0" xfId="0" applyNumberFormat="1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44" fontId="7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Border="1"/>
    <xf numFmtId="4" fontId="6" fillId="0" borderId="4" xfId="0" applyNumberFormat="1" applyFont="1" applyBorder="1" applyAlignment="1">
      <alignment horizontal="right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166" fontId="6" fillId="2" borderId="1" xfId="0" applyNumberFormat="1" applyFont="1" applyFill="1" applyBorder="1" applyAlignment="1" applyProtection="1">
      <alignment horizontal="center" wrapText="1"/>
      <protection locked="0"/>
    </xf>
    <xf numFmtId="0" fontId="7" fillId="2" borderId="1" xfId="0" applyFont="1" applyFill="1" applyBorder="1" applyAlignment="1">
      <alignment horizontal="center" vertical="center" wrapText="1"/>
    </xf>
    <xf numFmtId="44" fontId="7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2" fontId="4" fillId="2" borderId="1" xfId="0" applyNumberFormat="1" applyFont="1" applyFill="1" applyBorder="1" applyAlignment="1" applyProtection="1">
      <alignment horizontal="center" wrapText="1"/>
      <protection locked="0"/>
    </xf>
    <xf numFmtId="44" fontId="4" fillId="2" borderId="1" xfId="0" applyNumberFormat="1" applyFont="1" applyFill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2" fontId="4" fillId="2" borderId="2" xfId="0" applyNumberFormat="1" applyFont="1" applyFill="1" applyBorder="1" applyAlignment="1" applyProtection="1">
      <alignment horizontal="center" wrapText="1"/>
      <protection locked="0"/>
    </xf>
    <xf numFmtId="44" fontId="4" fillId="2" borderId="4" xfId="0" applyNumberFormat="1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167" fontId="7" fillId="0" borderId="1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0" fontId="7" fillId="0" borderId="0" xfId="0" applyFont="1"/>
    <xf numFmtId="44" fontId="6" fillId="0" borderId="1" xfId="2" applyFont="1" applyBorder="1" applyAlignment="1" applyProtection="1">
      <alignment horizontal="center" vertical="center" wrapText="1"/>
      <protection locked="0"/>
    </xf>
    <xf numFmtId="44" fontId="6" fillId="0" borderId="1" xfId="2" applyFont="1" applyBorder="1" applyAlignment="1">
      <alignment horizontal="right"/>
    </xf>
    <xf numFmtId="44" fontId="6" fillId="0" borderId="1" xfId="2" applyFont="1" applyBorder="1" applyAlignment="1" applyProtection="1">
      <alignment horizontal="right"/>
      <protection locked="0"/>
    </xf>
    <xf numFmtId="4" fontId="12" fillId="0" borderId="0" xfId="0" applyNumberFormat="1" applyFont="1" applyAlignment="1">
      <alignment horizontal="right"/>
    </xf>
    <xf numFmtId="168" fontId="7" fillId="0" borderId="1" xfId="0" applyNumberFormat="1" applyFont="1" applyBorder="1" applyAlignment="1" applyProtection="1">
      <alignment horizontal="center" vertical="center"/>
      <protection locked="0"/>
    </xf>
    <xf numFmtId="44" fontId="6" fillId="0" borderId="1" xfId="2" applyFont="1" applyBorder="1" applyAlignment="1">
      <alignment horizontal="center" vertical="center" wrapText="1"/>
    </xf>
    <xf numFmtId="0" fontId="13" fillId="0" borderId="1" xfId="0" applyFont="1" applyBorder="1"/>
    <xf numFmtId="44" fontId="13" fillId="0" borderId="1" xfId="2" applyFont="1" applyBorder="1" applyAlignment="1">
      <alignment horizontal="center" vertical="center" wrapText="1"/>
    </xf>
    <xf numFmtId="44" fontId="13" fillId="0" borderId="1" xfId="2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 wrapText="1"/>
    </xf>
    <xf numFmtId="4" fontId="14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right"/>
    </xf>
    <xf numFmtId="44" fontId="4" fillId="0" borderId="1" xfId="2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Protection="1">
      <protection locked="0"/>
    </xf>
    <xf numFmtId="0" fontId="6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165" fontId="2" fillId="0" borderId="1" xfId="0" applyNumberFormat="1" applyFont="1" applyBorder="1" applyAlignment="1" applyProtection="1">
      <alignment horizontal="right"/>
    </xf>
    <xf numFmtId="44" fontId="6" fillId="0" borderId="5" xfId="0" applyNumberFormat="1" applyFont="1" applyBorder="1" applyProtection="1"/>
    <xf numFmtId="16" fontId="6" fillId="0" borderId="6" xfId="0" applyNumberFormat="1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44" fontId="6" fillId="0" borderId="6" xfId="0" applyNumberFormat="1" applyFont="1" applyBorder="1" applyAlignment="1" applyProtection="1">
      <alignment vertical="center"/>
    </xf>
    <xf numFmtId="44" fontId="6" fillId="0" borderId="1" xfId="0" applyNumberFormat="1" applyFont="1" applyBorder="1" applyAlignment="1" applyProtection="1">
      <alignment vertical="center"/>
    </xf>
    <xf numFmtId="0" fontId="9" fillId="0" borderId="6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Continuous" vertical="center"/>
      <protection locked="0"/>
    </xf>
    <xf numFmtId="0" fontId="9" fillId="0" borderId="4" xfId="0" applyFont="1" applyBorder="1" applyAlignment="1" applyProtection="1">
      <alignment horizontal="centerContinuous" vertical="center"/>
      <protection locked="0"/>
    </xf>
    <xf numFmtId="0" fontId="9" fillId="0" borderId="7" xfId="0" applyFont="1" applyBorder="1" applyAlignment="1" applyProtection="1">
      <alignment horizontal="left" vertical="center"/>
      <protection locked="0"/>
    </xf>
    <xf numFmtId="0" fontId="9" fillId="0" borderId="8" xfId="0" applyFont="1" applyBorder="1" applyAlignment="1" applyProtection="1">
      <alignment horizontal="left" vertical="center"/>
      <protection locked="0"/>
    </xf>
    <xf numFmtId="0" fontId="9" fillId="0" borderId="4" xfId="0" applyFont="1" applyBorder="1" applyAlignment="1" applyProtection="1">
      <alignment vertical="center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centerContinuous" vertical="center"/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4" fontId="6" fillId="0" borderId="2" xfId="0" applyNumberFormat="1" applyFont="1" applyBorder="1" applyAlignment="1" applyProtection="1">
      <alignment horizontal="right"/>
      <protection locked="0"/>
    </xf>
    <xf numFmtId="0" fontId="6" fillId="0" borderId="3" xfId="0" applyFont="1" applyBorder="1" applyProtection="1">
      <protection locked="0"/>
    </xf>
    <xf numFmtId="0" fontId="0" fillId="0" borderId="1" xfId="0" applyBorder="1" applyProtection="1"/>
    <xf numFmtId="0" fontId="0" fillId="0" borderId="0" xfId="0" applyProtection="1"/>
    <xf numFmtId="44" fontId="6" fillId="2" borderId="1" xfId="0" applyNumberFormat="1" applyFont="1" applyFill="1" applyBorder="1" applyAlignment="1" applyProtection="1">
      <alignment wrapText="1"/>
    </xf>
    <xf numFmtId="44" fontId="6" fillId="0" borderId="6" xfId="0" applyNumberFormat="1" applyFont="1" applyBorder="1" applyAlignment="1" applyProtection="1">
      <alignment horizontal="center" vertical="center"/>
      <protection locked="0"/>
    </xf>
    <xf numFmtId="44" fontId="6" fillId="0" borderId="6" xfId="0" applyNumberFormat="1" applyFont="1" applyBorder="1" applyProtection="1">
      <protection locked="0"/>
    </xf>
    <xf numFmtId="44" fontId="6" fillId="0" borderId="1" xfId="0" applyNumberFormat="1" applyFont="1" applyBorder="1" applyAlignment="1" applyProtection="1">
      <alignment horizontal="center" vertical="center"/>
      <protection locked="0"/>
    </xf>
    <xf numFmtId="44" fontId="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44" fontId="6" fillId="0" borderId="7" xfId="0" applyNumberFormat="1" applyFont="1" applyBorder="1" applyAlignment="1" applyProtection="1">
      <alignment horizontal="center" vertical="center"/>
      <protection locked="0"/>
    </xf>
    <xf numFmtId="44" fontId="6" fillId="0" borderId="8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44" fontId="6" fillId="0" borderId="2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Continuous" vertical="center"/>
    </xf>
    <xf numFmtId="0" fontId="6" fillId="0" borderId="7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</xf>
    <xf numFmtId="16" fontId="6" fillId="0" borderId="2" xfId="0" applyNumberFormat="1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16" fontId="6" fillId="0" borderId="1" xfId="0" applyNumberFormat="1" applyFont="1" applyBorder="1" applyAlignment="1" applyProtection="1">
      <alignment horizontal="center" vertical="center"/>
    </xf>
    <xf numFmtId="17" fontId="6" fillId="0" borderId="0" xfId="0" applyNumberFormat="1" applyFont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Continuous" vertical="center"/>
    </xf>
    <xf numFmtId="4" fontId="6" fillId="0" borderId="0" xfId="0" applyNumberFormat="1" applyFont="1" applyAlignment="1" applyProtection="1">
      <alignment horizontal="right"/>
    </xf>
    <xf numFmtId="4" fontId="6" fillId="0" borderId="0" xfId="0" applyNumberFormat="1" applyFont="1" applyAlignment="1" applyProtection="1">
      <alignment horizontal="right" vertical="center" wrapText="1"/>
    </xf>
    <xf numFmtId="4" fontId="6" fillId="0" borderId="2" xfId="0" applyNumberFormat="1" applyFont="1" applyBorder="1" applyAlignment="1" applyProtection="1">
      <alignment horizontal="right"/>
    </xf>
    <xf numFmtId="0" fontId="6" fillId="0" borderId="1" xfId="0" applyFont="1" applyBorder="1" applyProtection="1"/>
    <xf numFmtId="0" fontId="6" fillId="0" borderId="1" xfId="0" applyFont="1" applyBorder="1" applyAlignment="1" applyProtection="1">
      <alignment horizontal="center"/>
    </xf>
    <xf numFmtId="167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wrapText="1"/>
      <protection locked="0"/>
    </xf>
    <xf numFmtId="44" fontId="4" fillId="0" borderId="1" xfId="0" applyNumberFormat="1" applyFont="1" applyFill="1" applyBorder="1" applyAlignment="1">
      <alignment wrapText="1"/>
    </xf>
    <xf numFmtId="0" fontId="8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44" fontId="8" fillId="0" borderId="6" xfId="0" applyNumberFormat="1" applyFont="1" applyFill="1" applyBorder="1" applyAlignment="1" applyProtection="1">
      <alignment horizontal="center" vertical="center"/>
      <protection locked="0"/>
    </xf>
    <xf numFmtId="44" fontId="8" fillId="0" borderId="6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44" fontId="7" fillId="0" borderId="1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Fill="1"/>
    <xf numFmtId="0" fontId="5" fillId="0" borderId="0" xfId="0" applyFont="1" applyFill="1"/>
    <xf numFmtId="4" fontId="5" fillId="0" borderId="3" xfId="0" applyNumberFormat="1" applyFont="1" applyBorder="1" applyAlignment="1" applyProtection="1">
      <alignment horizontal="center"/>
      <protection locked="0"/>
    </xf>
    <xf numFmtId="4" fontId="5" fillId="0" borderId="2" xfId="0" applyNumberFormat="1" applyFont="1" applyBorder="1" applyAlignment="1" applyProtection="1">
      <alignment horizontal="center"/>
      <protection locked="0"/>
    </xf>
    <xf numFmtId="4" fontId="5" fillId="0" borderId="4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>
      <alignment horizontal="center" vertical="center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8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15" fillId="3" borderId="1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 wrapText="1"/>
    </xf>
    <xf numFmtId="0" fontId="6" fillId="4" borderId="2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16" fontId="6" fillId="0" borderId="6" xfId="0" applyNumberFormat="1" applyFont="1" applyFill="1" applyBorder="1" applyAlignment="1">
      <alignment horizontal="center" vertical="center"/>
    </xf>
  </cellXfs>
  <cellStyles count="3">
    <cellStyle name="Euro" xfId="2" xr:uid="{4C73598D-1F3E-4929-8BA7-F36478E3452B}"/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AF9D5-CB9C-4BD2-90CB-7C5183143E88}">
  <dimension ref="A1:E26"/>
  <sheetViews>
    <sheetView tabSelected="1" zoomScale="85" zoomScaleNormal="85" workbookViewId="0">
      <selection activeCell="B37" sqref="B37"/>
    </sheetView>
  </sheetViews>
  <sheetFormatPr baseColWidth="10" defaultColWidth="11.5" defaultRowHeight="14.25"/>
  <cols>
    <col min="1" max="1" width="44" customWidth="1"/>
    <col min="2" max="2" width="11.75" style="11" customWidth="1"/>
    <col min="3" max="4" width="11.5" style="11"/>
  </cols>
  <sheetData>
    <row r="1" spans="1:5">
      <c r="B1" s="1" t="s">
        <v>0</v>
      </c>
      <c r="C1" s="1" t="s">
        <v>1</v>
      </c>
      <c r="D1" s="1" t="s">
        <v>2</v>
      </c>
    </row>
    <row r="2" spans="1:5">
      <c r="B2" s="2"/>
      <c r="C2" s="2"/>
      <c r="D2" s="2"/>
      <c r="E2" s="189"/>
    </row>
    <row r="3" spans="1:5" s="3" customFormat="1" ht="12.75">
      <c r="A3" s="3" t="s">
        <v>3</v>
      </c>
      <c r="B3" s="113">
        <f>B5+B12+B20</f>
        <v>0</v>
      </c>
      <c r="C3" s="113">
        <f>C5+C12+C20</f>
        <v>0</v>
      </c>
      <c r="D3" s="113">
        <f>D5+D12+D20</f>
        <v>0</v>
      </c>
      <c r="E3" s="191"/>
    </row>
    <row r="4" spans="1:5" s="3" customFormat="1" ht="12.75">
      <c r="B4" s="5"/>
      <c r="C4" s="5"/>
      <c r="D4" s="5"/>
      <c r="E4" s="191"/>
    </row>
    <row r="5" spans="1:5" s="3" customFormat="1" ht="12.75">
      <c r="A5" s="3" t="s">
        <v>4</v>
      </c>
      <c r="B5" s="113">
        <f>B6+B7</f>
        <v>0</v>
      </c>
      <c r="C5" s="113">
        <f>C6+C7</f>
        <v>0</v>
      </c>
      <c r="D5" s="113">
        <f>D6+D7</f>
        <v>0</v>
      </c>
      <c r="E5" s="191"/>
    </row>
    <row r="6" spans="1:5">
      <c r="A6" t="s">
        <v>5</v>
      </c>
      <c r="B6" s="6"/>
      <c r="C6" s="6"/>
      <c r="D6" s="6"/>
      <c r="E6" s="189"/>
    </row>
    <row r="7" spans="1:5">
      <c r="A7" t="s">
        <v>6</v>
      </c>
      <c r="B7" s="6"/>
      <c r="C7" s="6"/>
      <c r="D7" s="6"/>
      <c r="E7" s="189"/>
    </row>
    <row r="8" spans="1:5">
      <c r="B8" s="7"/>
      <c r="C8" s="7"/>
      <c r="D8" s="7"/>
      <c r="E8" s="189"/>
    </row>
    <row r="9" spans="1:5" s="8" customFormat="1" ht="12.75">
      <c r="A9" s="8" t="s">
        <v>7</v>
      </c>
      <c r="B9" s="193"/>
      <c r="C9" s="194"/>
      <c r="D9" s="195"/>
      <c r="E9" s="192"/>
    </row>
    <row r="10" spans="1:5" s="8" customFormat="1" ht="12.75">
      <c r="A10" s="8" t="s">
        <v>8</v>
      </c>
      <c r="B10" s="9"/>
      <c r="C10" s="9"/>
      <c r="D10" s="9"/>
      <c r="E10" s="192"/>
    </row>
    <row r="11" spans="1:5">
      <c r="B11" s="7"/>
      <c r="C11" s="7"/>
      <c r="D11" s="7"/>
      <c r="E11" s="189"/>
    </row>
    <row r="12" spans="1:5" s="3" customFormat="1" ht="12.75">
      <c r="A12" s="3" t="s">
        <v>9</v>
      </c>
      <c r="B12" s="113">
        <f>SUM(B13:B18)</f>
        <v>0</v>
      </c>
      <c r="C12" s="113">
        <f>SUM(C13:C18)</f>
        <v>0</v>
      </c>
      <c r="D12" s="113">
        <f>SUM(D13:D18)</f>
        <v>0</v>
      </c>
      <c r="E12" s="191"/>
    </row>
    <row r="13" spans="1:5">
      <c r="A13" t="s">
        <v>10</v>
      </c>
      <c r="B13" s="6"/>
      <c r="C13" s="6"/>
      <c r="D13" s="6"/>
      <c r="E13" s="189"/>
    </row>
    <row r="14" spans="1:5">
      <c r="A14" t="s">
        <v>11</v>
      </c>
      <c r="B14" s="6"/>
      <c r="C14" s="6"/>
      <c r="D14" s="6"/>
      <c r="E14" s="189"/>
    </row>
    <row r="15" spans="1:5">
      <c r="A15" t="s">
        <v>12</v>
      </c>
      <c r="B15" s="6"/>
      <c r="C15" s="6"/>
      <c r="D15" s="6"/>
      <c r="E15" s="189"/>
    </row>
    <row r="16" spans="1:5">
      <c r="A16" t="s">
        <v>13</v>
      </c>
      <c r="B16" s="6"/>
      <c r="C16" s="6"/>
      <c r="D16" s="6"/>
      <c r="E16" s="189"/>
    </row>
    <row r="17" spans="1:5">
      <c r="A17" t="s">
        <v>14</v>
      </c>
      <c r="B17" s="6"/>
      <c r="C17" s="6"/>
      <c r="D17" s="6"/>
      <c r="E17" s="189"/>
    </row>
    <row r="18" spans="1:5">
      <c r="A18" t="s">
        <v>15</v>
      </c>
      <c r="B18" s="6"/>
      <c r="C18" s="6"/>
      <c r="D18" s="6"/>
      <c r="E18" s="189"/>
    </row>
    <row r="19" spans="1:5">
      <c r="B19" s="7"/>
      <c r="C19" s="7"/>
      <c r="D19" s="7"/>
      <c r="E19" s="189"/>
    </row>
    <row r="20" spans="1:5" s="3" customFormat="1" ht="12.75">
      <c r="A20" s="3" t="s">
        <v>16</v>
      </c>
      <c r="B20" s="113">
        <f>B21+B22</f>
        <v>0</v>
      </c>
      <c r="C20" s="113">
        <f>C21+C22</f>
        <v>0</v>
      </c>
      <c r="D20" s="113">
        <f>D21+D22</f>
        <v>0</v>
      </c>
      <c r="E20" s="191"/>
    </row>
    <row r="21" spans="1:5">
      <c r="A21" t="s">
        <v>17</v>
      </c>
      <c r="B21" s="4"/>
      <c r="C21" s="4"/>
      <c r="D21" s="4"/>
      <c r="E21" s="189"/>
    </row>
    <row r="22" spans="1:5">
      <c r="A22" t="s">
        <v>18</v>
      </c>
      <c r="B22" s="4"/>
      <c r="C22" s="4"/>
      <c r="D22" s="4"/>
      <c r="E22" s="189"/>
    </row>
    <row r="23" spans="1:5">
      <c r="B23" s="10"/>
      <c r="C23" s="10"/>
      <c r="D23" s="10"/>
      <c r="E23" s="189"/>
    </row>
    <row r="24" spans="1:5">
      <c r="E24" s="189"/>
    </row>
    <row r="25" spans="1:5">
      <c r="A25" s="3" t="s">
        <v>19</v>
      </c>
      <c r="E25" s="189"/>
    </row>
    <row r="26" spans="1:5">
      <c r="E26" s="189"/>
    </row>
  </sheetData>
  <sheetProtection password="8A04" sheet="1" objects="1" scenarios="1"/>
  <mergeCells count="1">
    <mergeCell ref="B9:D9"/>
  </mergeCells>
  <pageMargins left="0.7" right="0.7" top="0.75" bottom="0.75" header="0.3" footer="0.3"/>
  <pageSetup paperSize="9" orientation="portrait" r:id="rId1"/>
  <headerFooter>
    <oddHeader xml:space="preserve">&amp;C&amp;F
&amp;A
</oddHeader>
    <oddFooter xml:space="preserve">&amp;L&amp;F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19564-9BC3-40D3-914E-E71D20593324}">
  <dimension ref="A2:M677"/>
  <sheetViews>
    <sheetView zoomScale="70" zoomScaleNormal="70" workbookViewId="0">
      <selection activeCell="J8" sqref="J8"/>
    </sheetView>
  </sheetViews>
  <sheetFormatPr baseColWidth="10" defaultColWidth="11.5" defaultRowHeight="14.25"/>
  <cols>
    <col min="1" max="1" width="27.25" customWidth="1"/>
    <col min="2" max="3" width="35.25" customWidth="1"/>
    <col min="4" max="4" width="15.5" customWidth="1"/>
    <col min="258" max="258" width="27.25" customWidth="1"/>
    <col min="259" max="259" width="35.25" customWidth="1"/>
    <col min="260" max="260" width="13.5" customWidth="1"/>
    <col min="514" max="514" width="27.25" customWidth="1"/>
    <col min="515" max="515" width="35.25" customWidth="1"/>
    <col min="516" max="516" width="13.5" customWidth="1"/>
    <col min="770" max="770" width="27.25" customWidth="1"/>
    <col min="771" max="771" width="35.25" customWidth="1"/>
    <col min="772" max="772" width="13.5" customWidth="1"/>
    <col min="1026" max="1026" width="27.25" customWidth="1"/>
    <col min="1027" max="1027" width="35.25" customWidth="1"/>
    <col min="1028" max="1028" width="13.5" customWidth="1"/>
    <col min="1282" max="1282" width="27.25" customWidth="1"/>
    <col min="1283" max="1283" width="35.25" customWidth="1"/>
    <col min="1284" max="1284" width="13.5" customWidth="1"/>
    <col min="1538" max="1538" width="27.25" customWidth="1"/>
    <col min="1539" max="1539" width="35.25" customWidth="1"/>
    <col min="1540" max="1540" width="13.5" customWidth="1"/>
    <col min="1794" max="1794" width="27.25" customWidth="1"/>
    <col min="1795" max="1795" width="35.25" customWidth="1"/>
    <col min="1796" max="1796" width="13.5" customWidth="1"/>
    <col min="2050" max="2050" width="27.25" customWidth="1"/>
    <col min="2051" max="2051" width="35.25" customWidth="1"/>
    <col min="2052" max="2052" width="13.5" customWidth="1"/>
    <col min="2306" max="2306" width="27.25" customWidth="1"/>
    <col min="2307" max="2307" width="35.25" customWidth="1"/>
    <col min="2308" max="2308" width="13.5" customWidth="1"/>
    <col min="2562" max="2562" width="27.25" customWidth="1"/>
    <col min="2563" max="2563" width="35.25" customWidth="1"/>
    <col min="2564" max="2564" width="13.5" customWidth="1"/>
    <col min="2818" max="2818" width="27.25" customWidth="1"/>
    <col min="2819" max="2819" width="35.25" customWidth="1"/>
    <col min="2820" max="2820" width="13.5" customWidth="1"/>
    <col min="3074" max="3074" width="27.25" customWidth="1"/>
    <col min="3075" max="3075" width="35.25" customWidth="1"/>
    <col min="3076" max="3076" width="13.5" customWidth="1"/>
    <col min="3330" max="3330" width="27.25" customWidth="1"/>
    <col min="3331" max="3331" width="35.25" customWidth="1"/>
    <col min="3332" max="3332" width="13.5" customWidth="1"/>
    <col min="3586" max="3586" width="27.25" customWidth="1"/>
    <col min="3587" max="3587" width="35.25" customWidth="1"/>
    <col min="3588" max="3588" width="13.5" customWidth="1"/>
    <col min="3842" max="3842" width="27.25" customWidth="1"/>
    <col min="3843" max="3843" width="35.25" customWidth="1"/>
    <col min="3844" max="3844" width="13.5" customWidth="1"/>
    <col min="4098" max="4098" width="27.25" customWidth="1"/>
    <col min="4099" max="4099" width="35.25" customWidth="1"/>
    <col min="4100" max="4100" width="13.5" customWidth="1"/>
    <col min="4354" max="4354" width="27.25" customWidth="1"/>
    <col min="4355" max="4355" width="35.25" customWidth="1"/>
    <col min="4356" max="4356" width="13.5" customWidth="1"/>
    <col min="4610" max="4610" width="27.25" customWidth="1"/>
    <col min="4611" max="4611" width="35.25" customWidth="1"/>
    <col min="4612" max="4612" width="13.5" customWidth="1"/>
    <col min="4866" max="4866" width="27.25" customWidth="1"/>
    <col min="4867" max="4867" width="35.25" customWidth="1"/>
    <col min="4868" max="4868" width="13.5" customWidth="1"/>
    <col min="5122" max="5122" width="27.25" customWidth="1"/>
    <col min="5123" max="5123" width="35.25" customWidth="1"/>
    <col min="5124" max="5124" width="13.5" customWidth="1"/>
    <col min="5378" max="5378" width="27.25" customWidth="1"/>
    <col min="5379" max="5379" width="35.25" customWidth="1"/>
    <col min="5380" max="5380" width="13.5" customWidth="1"/>
    <col min="5634" max="5634" width="27.25" customWidth="1"/>
    <col min="5635" max="5635" width="35.25" customWidth="1"/>
    <col min="5636" max="5636" width="13.5" customWidth="1"/>
    <col min="5890" max="5890" width="27.25" customWidth="1"/>
    <col min="5891" max="5891" width="35.25" customWidth="1"/>
    <col min="5892" max="5892" width="13.5" customWidth="1"/>
    <col min="6146" max="6146" width="27.25" customWidth="1"/>
    <col min="6147" max="6147" width="35.25" customWidth="1"/>
    <col min="6148" max="6148" width="13.5" customWidth="1"/>
    <col min="6402" max="6402" width="27.25" customWidth="1"/>
    <col min="6403" max="6403" width="35.25" customWidth="1"/>
    <col min="6404" max="6404" width="13.5" customWidth="1"/>
    <col min="6658" max="6658" width="27.25" customWidth="1"/>
    <col min="6659" max="6659" width="35.25" customWidth="1"/>
    <col min="6660" max="6660" width="13.5" customWidth="1"/>
    <col min="6914" max="6914" width="27.25" customWidth="1"/>
    <col min="6915" max="6915" width="35.25" customWidth="1"/>
    <col min="6916" max="6916" width="13.5" customWidth="1"/>
    <col min="7170" max="7170" width="27.25" customWidth="1"/>
    <col min="7171" max="7171" width="35.25" customWidth="1"/>
    <col min="7172" max="7172" width="13.5" customWidth="1"/>
    <col min="7426" max="7426" width="27.25" customWidth="1"/>
    <col min="7427" max="7427" width="35.25" customWidth="1"/>
    <col min="7428" max="7428" width="13.5" customWidth="1"/>
    <col min="7682" max="7682" width="27.25" customWidth="1"/>
    <col min="7683" max="7683" width="35.25" customWidth="1"/>
    <col min="7684" max="7684" width="13.5" customWidth="1"/>
    <col min="7938" max="7938" width="27.25" customWidth="1"/>
    <col min="7939" max="7939" width="35.25" customWidth="1"/>
    <col min="7940" max="7940" width="13.5" customWidth="1"/>
    <col min="8194" max="8194" width="27.25" customWidth="1"/>
    <col min="8195" max="8195" width="35.25" customWidth="1"/>
    <col min="8196" max="8196" width="13.5" customWidth="1"/>
    <col min="8450" max="8450" width="27.25" customWidth="1"/>
    <col min="8451" max="8451" width="35.25" customWidth="1"/>
    <col min="8452" max="8452" width="13.5" customWidth="1"/>
    <col min="8706" max="8706" width="27.25" customWidth="1"/>
    <col min="8707" max="8707" width="35.25" customWidth="1"/>
    <col min="8708" max="8708" width="13.5" customWidth="1"/>
    <col min="8962" max="8962" width="27.25" customWidth="1"/>
    <col min="8963" max="8963" width="35.25" customWidth="1"/>
    <col min="8964" max="8964" width="13.5" customWidth="1"/>
    <col min="9218" max="9218" width="27.25" customWidth="1"/>
    <col min="9219" max="9219" width="35.25" customWidth="1"/>
    <col min="9220" max="9220" width="13.5" customWidth="1"/>
    <col min="9474" max="9474" width="27.25" customWidth="1"/>
    <col min="9475" max="9475" width="35.25" customWidth="1"/>
    <col min="9476" max="9476" width="13.5" customWidth="1"/>
    <col min="9730" max="9730" width="27.25" customWidth="1"/>
    <col min="9731" max="9731" width="35.25" customWidth="1"/>
    <col min="9732" max="9732" width="13.5" customWidth="1"/>
    <col min="9986" max="9986" width="27.25" customWidth="1"/>
    <col min="9987" max="9987" width="35.25" customWidth="1"/>
    <col min="9988" max="9988" width="13.5" customWidth="1"/>
    <col min="10242" max="10242" width="27.25" customWidth="1"/>
    <col min="10243" max="10243" width="35.25" customWidth="1"/>
    <col min="10244" max="10244" width="13.5" customWidth="1"/>
    <col min="10498" max="10498" width="27.25" customWidth="1"/>
    <col min="10499" max="10499" width="35.25" customWidth="1"/>
    <col min="10500" max="10500" width="13.5" customWidth="1"/>
    <col min="10754" max="10754" width="27.25" customWidth="1"/>
    <col min="10755" max="10755" width="35.25" customWidth="1"/>
    <col min="10756" max="10756" width="13.5" customWidth="1"/>
    <col min="11010" max="11010" width="27.25" customWidth="1"/>
    <col min="11011" max="11011" width="35.25" customWidth="1"/>
    <col min="11012" max="11012" width="13.5" customWidth="1"/>
    <col min="11266" max="11266" width="27.25" customWidth="1"/>
    <col min="11267" max="11267" width="35.25" customWidth="1"/>
    <col min="11268" max="11268" width="13.5" customWidth="1"/>
    <col min="11522" max="11522" width="27.25" customWidth="1"/>
    <col min="11523" max="11523" width="35.25" customWidth="1"/>
    <col min="11524" max="11524" width="13.5" customWidth="1"/>
    <col min="11778" max="11778" width="27.25" customWidth="1"/>
    <col min="11779" max="11779" width="35.25" customWidth="1"/>
    <col min="11780" max="11780" width="13.5" customWidth="1"/>
    <col min="12034" max="12034" width="27.25" customWidth="1"/>
    <col min="12035" max="12035" width="35.25" customWidth="1"/>
    <col min="12036" max="12036" width="13.5" customWidth="1"/>
    <col min="12290" max="12290" width="27.25" customWidth="1"/>
    <col min="12291" max="12291" width="35.25" customWidth="1"/>
    <col min="12292" max="12292" width="13.5" customWidth="1"/>
    <col min="12546" max="12546" width="27.25" customWidth="1"/>
    <col min="12547" max="12547" width="35.25" customWidth="1"/>
    <col min="12548" max="12548" width="13.5" customWidth="1"/>
    <col min="12802" max="12802" width="27.25" customWidth="1"/>
    <col min="12803" max="12803" width="35.25" customWidth="1"/>
    <col min="12804" max="12804" width="13.5" customWidth="1"/>
    <col min="13058" max="13058" width="27.25" customWidth="1"/>
    <col min="13059" max="13059" width="35.25" customWidth="1"/>
    <col min="13060" max="13060" width="13.5" customWidth="1"/>
    <col min="13314" max="13314" width="27.25" customWidth="1"/>
    <col min="13315" max="13315" width="35.25" customWidth="1"/>
    <col min="13316" max="13316" width="13.5" customWidth="1"/>
    <col min="13570" max="13570" width="27.25" customWidth="1"/>
    <col min="13571" max="13571" width="35.25" customWidth="1"/>
    <col min="13572" max="13572" width="13.5" customWidth="1"/>
    <col min="13826" max="13826" width="27.25" customWidth="1"/>
    <col min="13827" max="13827" width="35.25" customWidth="1"/>
    <col min="13828" max="13828" width="13.5" customWidth="1"/>
    <col min="14082" max="14082" width="27.25" customWidth="1"/>
    <col min="14083" max="14083" width="35.25" customWidth="1"/>
    <col min="14084" max="14084" width="13.5" customWidth="1"/>
    <col min="14338" max="14338" width="27.25" customWidth="1"/>
    <col min="14339" max="14339" width="35.25" customWidth="1"/>
    <col min="14340" max="14340" width="13.5" customWidth="1"/>
    <col min="14594" max="14594" width="27.25" customWidth="1"/>
    <col min="14595" max="14595" width="35.25" customWidth="1"/>
    <col min="14596" max="14596" width="13.5" customWidth="1"/>
    <col min="14850" max="14850" width="27.25" customWidth="1"/>
    <col min="14851" max="14851" width="35.25" customWidth="1"/>
    <col min="14852" max="14852" width="13.5" customWidth="1"/>
    <col min="15106" max="15106" width="27.25" customWidth="1"/>
    <col min="15107" max="15107" width="35.25" customWidth="1"/>
    <col min="15108" max="15108" width="13.5" customWidth="1"/>
    <col min="15362" max="15362" width="27.25" customWidth="1"/>
    <col min="15363" max="15363" width="35.25" customWidth="1"/>
    <col min="15364" max="15364" width="13.5" customWidth="1"/>
    <col min="15618" max="15618" width="27.25" customWidth="1"/>
    <col min="15619" max="15619" width="35.25" customWidth="1"/>
    <col min="15620" max="15620" width="13.5" customWidth="1"/>
    <col min="15874" max="15874" width="27.25" customWidth="1"/>
    <col min="15875" max="15875" width="35.25" customWidth="1"/>
    <col min="15876" max="15876" width="13.5" customWidth="1"/>
    <col min="16130" max="16130" width="27.25" customWidth="1"/>
    <col min="16131" max="16131" width="35.25" customWidth="1"/>
    <col min="16132" max="16132" width="13.5" customWidth="1"/>
  </cols>
  <sheetData>
    <row r="2" spans="1:13" ht="15">
      <c r="A2" s="12"/>
      <c r="B2" s="13"/>
      <c r="C2" s="13"/>
      <c r="D2" s="13"/>
      <c r="E2" s="14" t="s">
        <v>0</v>
      </c>
      <c r="F2" s="190" t="s">
        <v>2</v>
      </c>
      <c r="G2" s="15"/>
    </row>
    <row r="3" spans="1:13" ht="15">
      <c r="A3" s="197" t="s">
        <v>20</v>
      </c>
      <c r="B3" s="198"/>
      <c r="C3" s="198"/>
      <c r="D3" s="198"/>
      <c r="E3" s="16"/>
      <c r="F3" s="114">
        <f>E3*1.1</f>
        <v>0</v>
      </c>
      <c r="G3" s="15"/>
    </row>
    <row r="4" spans="1:13" ht="67.5" customHeight="1">
      <c r="A4" s="199" t="s">
        <v>21</v>
      </c>
      <c r="B4" s="199"/>
      <c r="C4" s="199"/>
      <c r="D4" s="199"/>
      <c r="E4" s="199"/>
      <c r="F4" s="199"/>
      <c r="G4" s="199"/>
      <c r="L4" s="135"/>
      <c r="M4" s="135"/>
    </row>
    <row r="5" spans="1:13" ht="33.75" customHeight="1">
      <c r="A5" s="199" t="s">
        <v>22</v>
      </c>
      <c r="B5" s="199"/>
      <c r="C5" s="199"/>
      <c r="D5" s="199"/>
      <c r="E5" s="199"/>
      <c r="F5" s="199"/>
      <c r="G5" s="199"/>
    </row>
    <row r="6" spans="1:13" ht="15">
      <c r="A6" s="17" t="s">
        <v>23</v>
      </c>
      <c r="B6" s="17"/>
      <c r="C6" s="17"/>
      <c r="D6" s="17"/>
      <c r="E6" s="18"/>
      <c r="F6" s="19"/>
      <c r="G6" s="19"/>
    </row>
    <row r="7" spans="1:13" ht="15.75" customHeight="1">
      <c r="A7" s="12"/>
      <c r="B7" s="13"/>
      <c r="C7" s="13"/>
      <c r="D7" s="13"/>
      <c r="E7" s="20"/>
      <c r="F7" s="15"/>
      <c r="G7" s="15"/>
    </row>
    <row r="8" spans="1:13" ht="30">
      <c r="A8" s="200" t="s">
        <v>24</v>
      </c>
      <c r="B8" s="200"/>
      <c r="C8" s="21" t="s">
        <v>25</v>
      </c>
      <c r="D8" s="185" t="s">
        <v>26</v>
      </c>
      <c r="E8" s="186" t="s">
        <v>27</v>
      </c>
      <c r="F8" s="187" t="s">
        <v>28</v>
      </c>
      <c r="G8" s="188" t="s">
        <v>29</v>
      </c>
      <c r="H8" s="189"/>
    </row>
    <row r="9" spans="1:13">
      <c r="A9" s="22" t="s">
        <v>30</v>
      </c>
      <c r="B9" s="23"/>
      <c r="C9" s="120"/>
      <c r="D9" s="24">
        <v>55</v>
      </c>
      <c r="E9" s="25">
        <v>2</v>
      </c>
      <c r="F9" s="147"/>
      <c r="G9" s="118">
        <f>F9*1.1</f>
        <v>0</v>
      </c>
    </row>
    <row r="10" spans="1:13">
      <c r="A10" s="22" t="s">
        <v>31</v>
      </c>
      <c r="B10" s="23"/>
      <c r="C10" s="120"/>
      <c r="D10" s="24">
        <v>55</v>
      </c>
      <c r="E10" s="25">
        <v>2</v>
      </c>
      <c r="F10" s="147"/>
      <c r="G10" s="118">
        <f t="shared" ref="G10:G73" si="0">F10*1.1</f>
        <v>0</v>
      </c>
    </row>
    <row r="11" spans="1:13">
      <c r="A11" s="22" t="s">
        <v>32</v>
      </c>
      <c r="B11" s="23"/>
      <c r="C11" s="120"/>
      <c r="D11" s="24">
        <v>55</v>
      </c>
      <c r="E11" s="25">
        <v>2</v>
      </c>
      <c r="F11" s="147"/>
      <c r="G11" s="118">
        <f t="shared" si="0"/>
        <v>0</v>
      </c>
    </row>
    <row r="12" spans="1:13">
      <c r="A12" s="22" t="s">
        <v>33</v>
      </c>
      <c r="B12" s="23"/>
      <c r="C12" s="120"/>
      <c r="D12" s="24">
        <v>55</v>
      </c>
      <c r="E12" s="25">
        <v>2</v>
      </c>
      <c r="F12" s="147"/>
      <c r="G12" s="118">
        <f t="shared" si="0"/>
        <v>0</v>
      </c>
    </row>
    <row r="13" spans="1:13">
      <c r="A13" s="22" t="s">
        <v>34</v>
      </c>
      <c r="B13" s="23"/>
      <c r="C13" s="120"/>
      <c r="D13" s="24">
        <v>120</v>
      </c>
      <c r="E13" s="25">
        <v>2</v>
      </c>
      <c r="F13" s="147"/>
      <c r="G13" s="118">
        <f t="shared" si="0"/>
        <v>0</v>
      </c>
    </row>
    <row r="14" spans="1:13">
      <c r="A14" s="22" t="s">
        <v>35</v>
      </c>
      <c r="B14" s="23"/>
      <c r="C14" s="120"/>
      <c r="D14" s="24">
        <v>120</v>
      </c>
      <c r="E14" s="25">
        <v>2</v>
      </c>
      <c r="F14" s="147"/>
      <c r="G14" s="118">
        <f t="shared" si="0"/>
        <v>0</v>
      </c>
    </row>
    <row r="15" spans="1:13">
      <c r="A15" s="22" t="s">
        <v>36</v>
      </c>
      <c r="B15" s="23"/>
      <c r="C15" s="120"/>
      <c r="D15" s="24">
        <v>140</v>
      </c>
      <c r="E15" s="25">
        <v>2</v>
      </c>
      <c r="F15" s="147"/>
      <c r="G15" s="118">
        <f t="shared" si="0"/>
        <v>0</v>
      </c>
    </row>
    <row r="16" spans="1:13">
      <c r="A16" s="22" t="s">
        <v>37</v>
      </c>
      <c r="B16" s="23"/>
      <c r="C16" s="120"/>
      <c r="D16" s="24">
        <v>120</v>
      </c>
      <c r="E16" s="25">
        <v>2</v>
      </c>
      <c r="F16" s="147"/>
      <c r="G16" s="118">
        <f t="shared" si="0"/>
        <v>0</v>
      </c>
    </row>
    <row r="17" spans="1:7">
      <c r="A17" s="22" t="s">
        <v>38</v>
      </c>
      <c r="B17" s="23"/>
      <c r="C17" s="120"/>
      <c r="D17" s="24">
        <v>120</v>
      </c>
      <c r="E17" s="25">
        <v>2</v>
      </c>
      <c r="F17" s="147"/>
      <c r="G17" s="118">
        <f t="shared" si="0"/>
        <v>0</v>
      </c>
    </row>
    <row r="18" spans="1:7">
      <c r="A18" s="22" t="s">
        <v>39</v>
      </c>
      <c r="B18" s="23"/>
      <c r="C18" s="120"/>
      <c r="D18" s="24">
        <v>120</v>
      </c>
      <c r="E18" s="25">
        <v>2</v>
      </c>
      <c r="F18" s="147"/>
      <c r="G18" s="118">
        <f t="shared" si="0"/>
        <v>0</v>
      </c>
    </row>
    <row r="19" spans="1:7">
      <c r="A19" s="22" t="s">
        <v>31</v>
      </c>
      <c r="B19" s="23"/>
      <c r="C19" s="120"/>
      <c r="D19" s="24">
        <v>110</v>
      </c>
      <c r="E19" s="25">
        <v>2</v>
      </c>
      <c r="F19" s="147"/>
      <c r="G19" s="118">
        <f t="shared" si="0"/>
        <v>0</v>
      </c>
    </row>
    <row r="20" spans="1:7">
      <c r="A20" s="22" t="s">
        <v>40</v>
      </c>
      <c r="B20" s="23"/>
      <c r="C20" s="120"/>
      <c r="D20" s="24">
        <v>120</v>
      </c>
      <c r="E20" s="25">
        <v>2</v>
      </c>
      <c r="F20" s="147"/>
      <c r="G20" s="118">
        <f t="shared" si="0"/>
        <v>0</v>
      </c>
    </row>
    <row r="21" spans="1:7">
      <c r="A21" s="22" t="s">
        <v>41</v>
      </c>
      <c r="B21" s="23"/>
      <c r="C21" s="120"/>
      <c r="D21" s="24">
        <v>120</v>
      </c>
      <c r="E21" s="25">
        <v>3</v>
      </c>
      <c r="F21" s="147"/>
      <c r="G21" s="118">
        <f t="shared" si="0"/>
        <v>0</v>
      </c>
    </row>
    <row r="22" spans="1:7">
      <c r="A22" s="22" t="s">
        <v>42</v>
      </c>
      <c r="B22" s="23"/>
      <c r="C22" s="120"/>
      <c r="D22" s="24">
        <v>100</v>
      </c>
      <c r="E22" s="25">
        <v>2</v>
      </c>
      <c r="F22" s="147"/>
      <c r="G22" s="118">
        <f t="shared" si="0"/>
        <v>0</v>
      </c>
    </row>
    <row r="23" spans="1:7">
      <c r="A23" s="22" t="s">
        <v>43</v>
      </c>
      <c r="B23" s="23"/>
      <c r="C23" s="120"/>
      <c r="D23" s="24">
        <v>250</v>
      </c>
      <c r="E23" s="25">
        <v>3</v>
      </c>
      <c r="F23" s="147"/>
      <c r="G23" s="118">
        <f t="shared" si="0"/>
        <v>0</v>
      </c>
    </row>
    <row r="24" spans="1:7">
      <c r="A24" s="22" t="s">
        <v>44</v>
      </c>
      <c r="B24" s="23"/>
      <c r="C24" s="120"/>
      <c r="D24" s="26" t="s">
        <v>45</v>
      </c>
      <c r="E24" s="25">
        <v>4</v>
      </c>
      <c r="F24" s="147"/>
      <c r="G24" s="118">
        <f t="shared" si="0"/>
        <v>0</v>
      </c>
    </row>
    <row r="25" spans="1:7">
      <c r="A25" s="22" t="s">
        <v>46</v>
      </c>
      <c r="B25" s="23"/>
      <c r="C25" s="120"/>
      <c r="D25" s="24">
        <v>120</v>
      </c>
      <c r="E25" s="25">
        <v>3</v>
      </c>
      <c r="F25" s="147"/>
      <c r="G25" s="118">
        <f t="shared" si="0"/>
        <v>0</v>
      </c>
    </row>
    <row r="26" spans="1:7">
      <c r="A26" s="22" t="s">
        <v>47</v>
      </c>
      <c r="B26" s="23"/>
      <c r="C26" s="120"/>
      <c r="D26" s="24">
        <v>120</v>
      </c>
      <c r="E26" s="25">
        <v>3</v>
      </c>
      <c r="F26" s="147"/>
      <c r="G26" s="118">
        <f t="shared" si="0"/>
        <v>0</v>
      </c>
    </row>
    <row r="27" spans="1:7">
      <c r="A27" s="22" t="s">
        <v>48</v>
      </c>
      <c r="B27" s="23"/>
      <c r="C27" s="120"/>
      <c r="D27" s="24">
        <v>120</v>
      </c>
      <c r="E27" s="25">
        <v>3</v>
      </c>
      <c r="F27" s="147"/>
      <c r="G27" s="118">
        <f t="shared" si="0"/>
        <v>0</v>
      </c>
    </row>
    <row r="28" spans="1:7">
      <c r="A28" s="22" t="s">
        <v>49</v>
      </c>
      <c r="B28" s="23"/>
      <c r="C28" s="120"/>
      <c r="D28" s="24">
        <v>150</v>
      </c>
      <c r="E28" s="25">
        <v>3</v>
      </c>
      <c r="F28" s="147"/>
      <c r="G28" s="118">
        <f t="shared" si="0"/>
        <v>0</v>
      </c>
    </row>
    <row r="29" spans="1:7">
      <c r="A29" s="22" t="s">
        <v>50</v>
      </c>
      <c r="B29" s="23"/>
      <c r="C29" s="120"/>
      <c r="D29" s="24">
        <v>120</v>
      </c>
      <c r="E29" s="25">
        <v>4</v>
      </c>
      <c r="F29" s="147"/>
      <c r="G29" s="118">
        <f t="shared" si="0"/>
        <v>0</v>
      </c>
    </row>
    <row r="30" spans="1:7">
      <c r="A30" s="22" t="s">
        <v>51</v>
      </c>
      <c r="B30" s="23"/>
      <c r="C30" s="120"/>
      <c r="D30" s="24">
        <v>120</v>
      </c>
      <c r="E30" s="25">
        <v>3</v>
      </c>
      <c r="F30" s="147"/>
      <c r="G30" s="118">
        <f t="shared" si="0"/>
        <v>0</v>
      </c>
    </row>
    <row r="31" spans="1:7">
      <c r="A31" s="22" t="s">
        <v>52</v>
      </c>
      <c r="B31" s="23"/>
      <c r="C31" s="120"/>
      <c r="D31" s="24">
        <v>120</v>
      </c>
      <c r="E31" s="25">
        <v>3</v>
      </c>
      <c r="F31" s="147"/>
      <c r="G31" s="118">
        <f t="shared" si="0"/>
        <v>0</v>
      </c>
    </row>
    <row r="32" spans="1:7">
      <c r="A32" s="22" t="s">
        <v>53</v>
      </c>
      <c r="B32" s="23"/>
      <c r="C32" s="120"/>
      <c r="D32" s="24">
        <v>120</v>
      </c>
      <c r="E32" s="25">
        <v>4</v>
      </c>
      <c r="F32" s="147"/>
      <c r="G32" s="118">
        <f t="shared" si="0"/>
        <v>0</v>
      </c>
    </row>
    <row r="33" spans="1:7">
      <c r="A33" s="22" t="s">
        <v>54</v>
      </c>
      <c r="B33" s="23"/>
      <c r="C33" s="120"/>
      <c r="D33" s="24">
        <v>120</v>
      </c>
      <c r="E33" s="25">
        <v>3</v>
      </c>
      <c r="F33" s="147"/>
      <c r="G33" s="118">
        <f t="shared" si="0"/>
        <v>0</v>
      </c>
    </row>
    <row r="34" spans="1:7">
      <c r="A34" s="22" t="s">
        <v>55</v>
      </c>
      <c r="B34" s="23"/>
      <c r="C34" s="120"/>
      <c r="D34" s="24">
        <v>120</v>
      </c>
      <c r="E34" s="25">
        <v>3</v>
      </c>
      <c r="F34" s="147"/>
      <c r="G34" s="118">
        <f t="shared" si="0"/>
        <v>0</v>
      </c>
    </row>
    <row r="35" spans="1:7">
      <c r="A35" s="22" t="s">
        <v>32</v>
      </c>
      <c r="B35" s="23"/>
      <c r="C35" s="120"/>
      <c r="D35" s="24">
        <v>120</v>
      </c>
      <c r="E35" s="25">
        <v>3</v>
      </c>
      <c r="F35" s="147"/>
      <c r="G35" s="118">
        <f t="shared" si="0"/>
        <v>0</v>
      </c>
    </row>
    <row r="36" spans="1:7">
      <c r="A36" s="22" t="s">
        <v>56</v>
      </c>
      <c r="B36" s="23"/>
      <c r="C36" s="120"/>
      <c r="D36" s="24">
        <v>120</v>
      </c>
      <c r="E36" s="25">
        <v>3</v>
      </c>
      <c r="F36" s="147"/>
      <c r="G36" s="118">
        <f t="shared" si="0"/>
        <v>0</v>
      </c>
    </row>
    <row r="37" spans="1:7">
      <c r="A37" s="22" t="s">
        <v>57</v>
      </c>
      <c r="B37" s="23"/>
      <c r="C37" s="120"/>
      <c r="D37" s="24">
        <v>120</v>
      </c>
      <c r="E37" s="25">
        <v>3</v>
      </c>
      <c r="F37" s="147"/>
      <c r="G37" s="118">
        <f t="shared" si="0"/>
        <v>0</v>
      </c>
    </row>
    <row r="38" spans="1:7">
      <c r="A38" s="22" t="s">
        <v>58</v>
      </c>
      <c r="B38" s="23"/>
      <c r="C38" s="120"/>
      <c r="D38" s="24">
        <v>100</v>
      </c>
      <c r="E38" s="25">
        <v>3</v>
      </c>
      <c r="F38" s="147"/>
      <c r="G38" s="118">
        <f t="shared" si="0"/>
        <v>0</v>
      </c>
    </row>
    <row r="39" spans="1:7">
      <c r="A39" s="22" t="s">
        <v>59</v>
      </c>
      <c r="B39" s="23"/>
      <c r="C39" s="120"/>
      <c r="D39" s="26" t="s">
        <v>60</v>
      </c>
      <c r="E39" s="25">
        <v>3</v>
      </c>
      <c r="F39" s="147"/>
      <c r="G39" s="118">
        <f t="shared" si="0"/>
        <v>0</v>
      </c>
    </row>
    <row r="40" spans="1:7">
      <c r="A40" s="22" t="s">
        <v>61</v>
      </c>
      <c r="B40" s="23"/>
      <c r="C40" s="120"/>
      <c r="D40" s="26" t="s">
        <v>60</v>
      </c>
      <c r="E40" s="25">
        <v>3</v>
      </c>
      <c r="F40" s="147"/>
      <c r="G40" s="118">
        <f t="shared" si="0"/>
        <v>0</v>
      </c>
    </row>
    <row r="41" spans="1:7">
      <c r="A41" s="22" t="s">
        <v>62</v>
      </c>
      <c r="B41" s="23"/>
      <c r="C41" s="120"/>
      <c r="D41" s="24">
        <v>200</v>
      </c>
      <c r="E41" s="25">
        <v>3</v>
      </c>
      <c r="F41" s="147"/>
      <c r="G41" s="118">
        <f t="shared" si="0"/>
        <v>0</v>
      </c>
    </row>
    <row r="42" spans="1:7">
      <c r="A42" s="22" t="s">
        <v>63</v>
      </c>
      <c r="B42" s="23"/>
      <c r="C42" s="120"/>
      <c r="D42" s="24">
        <v>120</v>
      </c>
      <c r="E42" s="25">
        <v>3</v>
      </c>
      <c r="F42" s="147"/>
      <c r="G42" s="118">
        <f t="shared" si="0"/>
        <v>0</v>
      </c>
    </row>
    <row r="43" spans="1:7">
      <c r="A43" s="22" t="s">
        <v>33</v>
      </c>
      <c r="B43" s="23"/>
      <c r="C43" s="120"/>
      <c r="D43" s="24">
        <v>130</v>
      </c>
      <c r="E43" s="25">
        <v>3</v>
      </c>
      <c r="F43" s="147"/>
      <c r="G43" s="118">
        <f t="shared" si="0"/>
        <v>0</v>
      </c>
    </row>
    <row r="44" spans="1:7">
      <c r="A44" s="22" t="s">
        <v>64</v>
      </c>
      <c r="B44" s="23"/>
      <c r="C44" s="120"/>
      <c r="D44" s="24">
        <v>120</v>
      </c>
      <c r="E44" s="25">
        <v>3</v>
      </c>
      <c r="F44" s="147"/>
      <c r="G44" s="118">
        <f t="shared" si="0"/>
        <v>0</v>
      </c>
    </row>
    <row r="45" spans="1:7">
      <c r="A45" s="22" t="s">
        <v>65</v>
      </c>
      <c r="B45" s="23"/>
      <c r="C45" s="120"/>
      <c r="D45" s="24">
        <v>120</v>
      </c>
      <c r="E45" s="25">
        <v>3</v>
      </c>
      <c r="F45" s="147"/>
      <c r="G45" s="118">
        <f t="shared" si="0"/>
        <v>0</v>
      </c>
    </row>
    <row r="46" spans="1:7">
      <c r="A46" s="22" t="s">
        <v>66</v>
      </c>
      <c r="B46" s="23"/>
      <c r="C46" s="120"/>
      <c r="D46" s="24">
        <v>120</v>
      </c>
      <c r="E46" s="25">
        <v>3</v>
      </c>
      <c r="F46" s="147"/>
      <c r="G46" s="118">
        <f t="shared" si="0"/>
        <v>0</v>
      </c>
    </row>
    <row r="47" spans="1:7">
      <c r="A47" s="22" t="s">
        <v>67</v>
      </c>
      <c r="B47" s="23"/>
      <c r="C47" s="120"/>
      <c r="D47" s="24">
        <v>120</v>
      </c>
      <c r="E47" s="25">
        <v>3</v>
      </c>
      <c r="F47" s="147"/>
      <c r="G47" s="118">
        <f t="shared" si="0"/>
        <v>0</v>
      </c>
    </row>
    <row r="48" spans="1:7">
      <c r="A48" s="22" t="s">
        <v>68</v>
      </c>
      <c r="B48" s="23"/>
      <c r="C48" s="120"/>
      <c r="D48" s="24">
        <v>120</v>
      </c>
      <c r="E48" s="25">
        <v>3</v>
      </c>
      <c r="F48" s="147"/>
      <c r="G48" s="118">
        <f t="shared" si="0"/>
        <v>0</v>
      </c>
    </row>
    <row r="49" spans="1:7">
      <c r="A49" s="22" t="s">
        <v>69</v>
      </c>
      <c r="B49" s="23"/>
      <c r="C49" s="120"/>
      <c r="D49" s="24">
        <v>120</v>
      </c>
      <c r="E49" s="25">
        <v>3</v>
      </c>
      <c r="F49" s="147"/>
      <c r="G49" s="118">
        <f t="shared" si="0"/>
        <v>0</v>
      </c>
    </row>
    <row r="50" spans="1:7">
      <c r="A50" s="22" t="s">
        <v>70</v>
      </c>
      <c r="B50" s="23"/>
      <c r="C50" s="120"/>
      <c r="D50" s="24">
        <v>120</v>
      </c>
      <c r="E50" s="25">
        <v>3</v>
      </c>
      <c r="F50" s="147"/>
      <c r="G50" s="118">
        <f t="shared" si="0"/>
        <v>0</v>
      </c>
    </row>
    <row r="51" spans="1:7">
      <c r="A51" s="22" t="s">
        <v>71</v>
      </c>
      <c r="B51" s="23"/>
      <c r="C51" s="120"/>
      <c r="D51" s="24">
        <v>175</v>
      </c>
      <c r="E51" s="25">
        <v>3</v>
      </c>
      <c r="F51" s="147"/>
      <c r="G51" s="118">
        <f t="shared" si="0"/>
        <v>0</v>
      </c>
    </row>
    <row r="52" spans="1:7">
      <c r="A52" s="22" t="s">
        <v>72</v>
      </c>
      <c r="B52" s="23"/>
      <c r="C52" s="120"/>
      <c r="D52" s="24">
        <v>175</v>
      </c>
      <c r="E52" s="25">
        <v>3</v>
      </c>
      <c r="F52" s="147"/>
      <c r="G52" s="118">
        <f t="shared" si="0"/>
        <v>0</v>
      </c>
    </row>
    <row r="53" spans="1:7">
      <c r="A53" s="22" t="s">
        <v>73</v>
      </c>
      <c r="B53" s="23"/>
      <c r="C53" s="120"/>
      <c r="D53" s="24">
        <v>100</v>
      </c>
      <c r="E53" s="25">
        <v>3</v>
      </c>
      <c r="F53" s="147"/>
      <c r="G53" s="118">
        <f t="shared" si="0"/>
        <v>0</v>
      </c>
    </row>
    <row r="54" spans="1:7">
      <c r="A54" s="22" t="s">
        <v>74</v>
      </c>
      <c r="B54" s="23"/>
      <c r="C54" s="120"/>
      <c r="D54" s="24">
        <v>100</v>
      </c>
      <c r="E54" s="25">
        <v>3</v>
      </c>
      <c r="F54" s="147"/>
      <c r="G54" s="118">
        <f t="shared" si="0"/>
        <v>0</v>
      </c>
    </row>
    <row r="55" spans="1:7">
      <c r="A55" s="22" t="s">
        <v>75</v>
      </c>
      <c r="B55" s="23"/>
      <c r="C55" s="120"/>
      <c r="D55" s="24">
        <v>100</v>
      </c>
      <c r="E55" s="25">
        <v>3</v>
      </c>
      <c r="F55" s="147"/>
      <c r="G55" s="118">
        <f t="shared" si="0"/>
        <v>0</v>
      </c>
    </row>
    <row r="56" spans="1:7">
      <c r="A56" s="22" t="s">
        <v>76</v>
      </c>
      <c r="B56" s="23"/>
      <c r="C56" s="120"/>
      <c r="D56" s="24">
        <v>130</v>
      </c>
      <c r="E56" s="25">
        <v>3</v>
      </c>
      <c r="F56" s="147"/>
      <c r="G56" s="118">
        <f t="shared" si="0"/>
        <v>0</v>
      </c>
    </row>
    <row r="57" spans="1:7">
      <c r="A57" s="22" t="s">
        <v>77</v>
      </c>
      <c r="B57" s="23"/>
      <c r="C57" s="120"/>
      <c r="D57" s="24">
        <v>100</v>
      </c>
      <c r="E57" s="25">
        <v>3</v>
      </c>
      <c r="F57" s="147"/>
      <c r="G57" s="118">
        <f t="shared" si="0"/>
        <v>0</v>
      </c>
    </row>
    <row r="58" spans="1:7">
      <c r="A58" s="22" t="s">
        <v>78</v>
      </c>
      <c r="B58" s="23"/>
      <c r="C58" s="120"/>
      <c r="D58" s="26" t="s">
        <v>79</v>
      </c>
      <c r="E58" s="25">
        <v>4</v>
      </c>
      <c r="F58" s="147"/>
      <c r="G58" s="118">
        <f t="shared" si="0"/>
        <v>0</v>
      </c>
    </row>
    <row r="59" spans="1:7">
      <c r="A59" s="22" t="s">
        <v>80</v>
      </c>
      <c r="B59" s="23"/>
      <c r="C59" s="120"/>
      <c r="D59" s="26" t="s">
        <v>79</v>
      </c>
      <c r="E59" s="25">
        <v>4</v>
      </c>
      <c r="F59" s="147"/>
      <c r="G59" s="118">
        <f t="shared" si="0"/>
        <v>0</v>
      </c>
    </row>
    <row r="60" spans="1:7">
      <c r="A60" s="22" t="s">
        <v>81</v>
      </c>
      <c r="B60" s="23"/>
      <c r="C60" s="120"/>
      <c r="D60" s="26" t="s">
        <v>79</v>
      </c>
      <c r="E60" s="25">
        <v>4</v>
      </c>
      <c r="F60" s="147"/>
      <c r="G60" s="118">
        <f t="shared" si="0"/>
        <v>0</v>
      </c>
    </row>
    <row r="61" spans="1:7">
      <c r="A61" s="22" t="s">
        <v>82</v>
      </c>
      <c r="B61" s="23"/>
      <c r="C61" s="120"/>
      <c r="D61" s="24">
        <v>120</v>
      </c>
      <c r="E61" s="25">
        <v>4</v>
      </c>
      <c r="F61" s="147"/>
      <c r="G61" s="118">
        <f t="shared" si="0"/>
        <v>0</v>
      </c>
    </row>
    <row r="62" spans="1:7">
      <c r="A62" s="22" t="s">
        <v>83</v>
      </c>
      <c r="B62" s="23"/>
      <c r="C62" s="120"/>
      <c r="D62" s="24">
        <v>120</v>
      </c>
      <c r="E62" s="25">
        <v>4</v>
      </c>
      <c r="F62" s="147"/>
      <c r="G62" s="118">
        <f t="shared" si="0"/>
        <v>0</v>
      </c>
    </row>
    <row r="63" spans="1:7">
      <c r="A63" s="22" t="s">
        <v>84</v>
      </c>
      <c r="B63" s="23"/>
      <c r="C63" s="120"/>
      <c r="D63" s="24">
        <v>120</v>
      </c>
      <c r="E63" s="25">
        <v>4</v>
      </c>
      <c r="F63" s="147"/>
      <c r="G63" s="118">
        <f t="shared" si="0"/>
        <v>0</v>
      </c>
    </row>
    <row r="64" spans="1:7">
      <c r="A64" s="22" t="s">
        <v>85</v>
      </c>
      <c r="B64" s="23"/>
      <c r="C64" s="120"/>
      <c r="D64" s="24">
        <v>100</v>
      </c>
      <c r="E64" s="25">
        <v>4</v>
      </c>
      <c r="F64" s="147"/>
      <c r="G64" s="118">
        <f t="shared" si="0"/>
        <v>0</v>
      </c>
    </row>
    <row r="65" spans="1:7">
      <c r="A65" s="22" t="s">
        <v>86</v>
      </c>
      <c r="B65" s="23"/>
      <c r="C65" s="120"/>
      <c r="D65" s="24">
        <v>100</v>
      </c>
      <c r="E65" s="25">
        <v>4</v>
      </c>
      <c r="F65" s="147"/>
      <c r="G65" s="118">
        <f t="shared" si="0"/>
        <v>0</v>
      </c>
    </row>
    <row r="66" spans="1:7">
      <c r="A66" s="22" t="s">
        <v>87</v>
      </c>
      <c r="B66" s="23"/>
      <c r="C66" s="120"/>
      <c r="D66" s="24">
        <v>120</v>
      </c>
      <c r="E66" s="25">
        <v>4</v>
      </c>
      <c r="F66" s="147"/>
      <c r="G66" s="118">
        <f t="shared" si="0"/>
        <v>0</v>
      </c>
    </row>
    <row r="67" spans="1:7">
      <c r="A67" s="22" t="s">
        <v>88</v>
      </c>
      <c r="B67" s="23"/>
      <c r="C67" s="120"/>
      <c r="D67" s="24">
        <v>120</v>
      </c>
      <c r="E67" s="25">
        <v>4</v>
      </c>
      <c r="F67" s="147"/>
      <c r="G67" s="118">
        <f t="shared" si="0"/>
        <v>0</v>
      </c>
    </row>
    <row r="68" spans="1:7">
      <c r="A68" s="22" t="s">
        <v>89</v>
      </c>
      <c r="B68" s="23"/>
      <c r="C68" s="120"/>
      <c r="D68" s="24">
        <v>130</v>
      </c>
      <c r="E68" s="25">
        <v>4</v>
      </c>
      <c r="F68" s="147"/>
      <c r="G68" s="118">
        <f t="shared" si="0"/>
        <v>0</v>
      </c>
    </row>
    <row r="69" spans="1:7">
      <c r="A69" s="22" t="s">
        <v>90</v>
      </c>
      <c r="B69" s="23"/>
      <c r="C69" s="120"/>
      <c r="D69" s="24">
        <v>200</v>
      </c>
      <c r="E69" s="25">
        <v>4</v>
      </c>
      <c r="F69" s="147"/>
      <c r="G69" s="118">
        <f t="shared" si="0"/>
        <v>0</v>
      </c>
    </row>
    <row r="70" spans="1:7">
      <c r="A70" s="22" t="s">
        <v>91</v>
      </c>
      <c r="B70" s="23"/>
      <c r="C70" s="120"/>
      <c r="D70" s="24">
        <v>200</v>
      </c>
      <c r="E70" s="25">
        <v>4</v>
      </c>
      <c r="F70" s="147"/>
      <c r="G70" s="118">
        <f t="shared" si="0"/>
        <v>0</v>
      </c>
    </row>
    <row r="71" spans="1:7">
      <c r="A71" s="22" t="s">
        <v>92</v>
      </c>
      <c r="B71" s="23"/>
      <c r="C71" s="120"/>
      <c r="D71" s="24">
        <v>200</v>
      </c>
      <c r="E71" s="25">
        <v>4</v>
      </c>
      <c r="F71" s="147"/>
      <c r="G71" s="118">
        <f t="shared" si="0"/>
        <v>0</v>
      </c>
    </row>
    <row r="72" spans="1:7">
      <c r="A72" s="22" t="s">
        <v>93</v>
      </c>
      <c r="B72" s="23"/>
      <c r="C72" s="120"/>
      <c r="D72" s="24">
        <v>200</v>
      </c>
      <c r="E72" s="25">
        <v>4</v>
      </c>
      <c r="F72" s="147"/>
      <c r="G72" s="118">
        <f t="shared" si="0"/>
        <v>0</v>
      </c>
    </row>
    <row r="73" spans="1:7">
      <c r="A73" s="22" t="s">
        <v>94</v>
      </c>
      <c r="B73" s="23"/>
      <c r="C73" s="120"/>
      <c r="D73" s="24">
        <v>120</v>
      </c>
      <c r="E73" s="25">
        <v>5</v>
      </c>
      <c r="F73" s="147"/>
      <c r="G73" s="118">
        <f t="shared" si="0"/>
        <v>0</v>
      </c>
    </row>
    <row r="74" spans="1:7">
      <c r="A74" s="22" t="s">
        <v>95</v>
      </c>
      <c r="B74" s="23"/>
      <c r="C74" s="120"/>
      <c r="D74" s="24">
        <v>120</v>
      </c>
      <c r="E74" s="25">
        <v>4</v>
      </c>
      <c r="F74" s="147"/>
      <c r="G74" s="118">
        <f t="shared" ref="G74:G93" si="1">F74*1.1</f>
        <v>0</v>
      </c>
    </row>
    <row r="75" spans="1:7">
      <c r="A75" s="22" t="s">
        <v>96</v>
      </c>
      <c r="B75" s="23"/>
      <c r="C75" s="120"/>
      <c r="D75" s="24">
        <v>120</v>
      </c>
      <c r="E75" s="25">
        <v>4</v>
      </c>
      <c r="F75" s="147"/>
      <c r="G75" s="118">
        <f t="shared" si="1"/>
        <v>0</v>
      </c>
    </row>
    <row r="76" spans="1:7">
      <c r="A76" s="22" t="s">
        <v>97</v>
      </c>
      <c r="B76" s="23"/>
      <c r="C76" s="120"/>
      <c r="D76" s="24">
        <v>120</v>
      </c>
      <c r="E76" s="25">
        <v>4</v>
      </c>
      <c r="F76" s="147"/>
      <c r="G76" s="118">
        <f t="shared" si="1"/>
        <v>0</v>
      </c>
    </row>
    <row r="77" spans="1:7">
      <c r="A77" s="22" t="s">
        <v>98</v>
      </c>
      <c r="B77" s="23"/>
      <c r="C77" s="120"/>
      <c r="D77" s="24">
        <v>100</v>
      </c>
      <c r="E77" s="25">
        <v>4</v>
      </c>
      <c r="F77" s="147"/>
      <c r="G77" s="118">
        <f t="shared" si="1"/>
        <v>0</v>
      </c>
    </row>
    <row r="78" spans="1:7">
      <c r="A78" s="22" t="s">
        <v>99</v>
      </c>
      <c r="B78" s="23"/>
      <c r="C78" s="120"/>
      <c r="D78" s="24">
        <v>175</v>
      </c>
      <c r="E78" s="25">
        <v>5</v>
      </c>
      <c r="F78" s="147"/>
      <c r="G78" s="118">
        <f t="shared" si="1"/>
        <v>0</v>
      </c>
    </row>
    <row r="79" spans="1:7">
      <c r="A79" s="22" t="s">
        <v>100</v>
      </c>
      <c r="B79" s="23"/>
      <c r="C79" s="120"/>
      <c r="D79" s="24">
        <v>175</v>
      </c>
      <c r="E79" s="25">
        <v>5</v>
      </c>
      <c r="F79" s="147"/>
      <c r="G79" s="118">
        <f t="shared" si="1"/>
        <v>0</v>
      </c>
    </row>
    <row r="80" spans="1:7">
      <c r="A80" s="22" t="s">
        <v>101</v>
      </c>
      <c r="B80" s="23"/>
      <c r="C80" s="120"/>
      <c r="D80" s="24">
        <v>100</v>
      </c>
      <c r="E80" s="25">
        <v>5</v>
      </c>
      <c r="F80" s="147"/>
      <c r="G80" s="118">
        <f t="shared" si="1"/>
        <v>0</v>
      </c>
    </row>
    <row r="81" spans="1:7">
      <c r="A81" s="22" t="s">
        <v>102</v>
      </c>
      <c r="B81" s="23"/>
      <c r="C81" s="120"/>
      <c r="D81" s="26" t="s">
        <v>45</v>
      </c>
      <c r="E81" s="25">
        <v>5</v>
      </c>
      <c r="F81" s="147"/>
      <c r="G81" s="118">
        <f t="shared" si="1"/>
        <v>0</v>
      </c>
    </row>
    <row r="82" spans="1:7">
      <c r="A82" s="22" t="s">
        <v>103</v>
      </c>
      <c r="B82" s="23"/>
      <c r="C82" s="120"/>
      <c r="D82" s="26" t="s">
        <v>45</v>
      </c>
      <c r="E82" s="25">
        <v>5</v>
      </c>
      <c r="F82" s="147"/>
      <c r="G82" s="118">
        <f t="shared" si="1"/>
        <v>0</v>
      </c>
    </row>
    <row r="83" spans="1:7">
      <c r="A83" s="22" t="s">
        <v>104</v>
      </c>
      <c r="B83" s="23"/>
      <c r="C83" s="120"/>
      <c r="D83" s="26" t="s">
        <v>45</v>
      </c>
      <c r="E83" s="25">
        <v>5</v>
      </c>
      <c r="F83" s="147"/>
      <c r="G83" s="118">
        <f t="shared" si="1"/>
        <v>0</v>
      </c>
    </row>
    <row r="84" spans="1:7">
      <c r="A84" s="22" t="s">
        <v>105</v>
      </c>
      <c r="B84" s="23"/>
      <c r="C84" s="120"/>
      <c r="D84" s="24">
        <v>120</v>
      </c>
      <c r="E84" s="25">
        <v>5</v>
      </c>
      <c r="F84" s="147"/>
      <c r="G84" s="118">
        <f t="shared" si="1"/>
        <v>0</v>
      </c>
    </row>
    <row r="85" spans="1:7">
      <c r="A85" s="22" t="s">
        <v>106</v>
      </c>
      <c r="B85" s="23"/>
      <c r="C85" s="120"/>
      <c r="D85" s="24">
        <v>90</v>
      </c>
      <c r="E85" s="25">
        <v>5</v>
      </c>
      <c r="F85" s="147"/>
      <c r="G85" s="118">
        <f t="shared" si="1"/>
        <v>0</v>
      </c>
    </row>
    <row r="86" spans="1:7">
      <c r="A86" s="22" t="s">
        <v>107</v>
      </c>
      <c r="B86" s="23"/>
      <c r="C86" s="120"/>
      <c r="D86" s="24">
        <v>185</v>
      </c>
      <c r="E86" s="25">
        <v>5</v>
      </c>
      <c r="F86" s="147"/>
      <c r="G86" s="118">
        <f t="shared" si="1"/>
        <v>0</v>
      </c>
    </row>
    <row r="87" spans="1:7">
      <c r="A87" s="22" t="s">
        <v>108</v>
      </c>
      <c r="B87" s="23"/>
      <c r="C87" s="120"/>
      <c r="D87" s="221">
        <v>200</v>
      </c>
      <c r="E87" s="25">
        <v>6</v>
      </c>
      <c r="F87" s="147"/>
      <c r="G87" s="118">
        <f t="shared" si="1"/>
        <v>0</v>
      </c>
    </row>
    <row r="88" spans="1:7">
      <c r="A88" s="22" t="s">
        <v>109</v>
      </c>
      <c r="B88" s="23"/>
      <c r="C88" s="120"/>
      <c r="D88" s="222">
        <v>200</v>
      </c>
      <c r="E88" s="25">
        <v>7</v>
      </c>
      <c r="F88" s="147"/>
      <c r="G88" s="118">
        <f t="shared" si="1"/>
        <v>0</v>
      </c>
    </row>
    <row r="89" spans="1:7">
      <c r="A89" s="22"/>
      <c r="B89" s="23"/>
      <c r="C89" s="120"/>
      <c r="D89" s="115"/>
      <c r="E89" s="116"/>
      <c r="F89" s="147"/>
      <c r="G89" s="118">
        <f t="shared" si="1"/>
        <v>0</v>
      </c>
    </row>
    <row r="90" spans="1:7">
      <c r="A90" s="22"/>
      <c r="B90" s="23"/>
      <c r="C90" s="120"/>
      <c r="D90" s="115"/>
      <c r="E90" s="116"/>
      <c r="F90" s="147"/>
      <c r="G90" s="118">
        <f t="shared" si="1"/>
        <v>0</v>
      </c>
    </row>
    <row r="91" spans="1:7">
      <c r="A91" s="22"/>
      <c r="B91" s="23"/>
      <c r="C91" s="120"/>
      <c r="D91" s="115"/>
      <c r="E91" s="116"/>
      <c r="F91" s="147"/>
      <c r="G91" s="118">
        <f t="shared" si="1"/>
        <v>0</v>
      </c>
    </row>
    <row r="92" spans="1:7">
      <c r="A92" s="22"/>
      <c r="B92" s="23"/>
      <c r="C92" s="120"/>
      <c r="D92" s="115"/>
      <c r="E92" s="116"/>
      <c r="F92" s="147"/>
      <c r="G92" s="118">
        <f t="shared" si="1"/>
        <v>0</v>
      </c>
    </row>
    <row r="93" spans="1:7">
      <c r="A93" s="22"/>
      <c r="B93" s="23"/>
      <c r="C93" s="120"/>
      <c r="D93" s="115"/>
      <c r="E93" s="116"/>
      <c r="F93" s="147"/>
      <c r="G93" s="118">
        <f t="shared" si="1"/>
        <v>0</v>
      </c>
    </row>
    <row r="94" spans="1:7">
      <c r="A94" s="22"/>
      <c r="B94" s="23"/>
      <c r="C94" s="120"/>
      <c r="D94" s="117"/>
      <c r="E94" s="116"/>
      <c r="F94" s="148"/>
      <c r="G94" s="118"/>
    </row>
    <row r="95" spans="1:7">
      <c r="A95" s="22" t="s">
        <v>110</v>
      </c>
      <c r="B95" s="23"/>
      <c r="C95" s="120"/>
      <c r="D95" s="24" t="s">
        <v>111</v>
      </c>
      <c r="E95" s="25">
        <v>3</v>
      </c>
      <c r="F95" s="147"/>
      <c r="G95" s="118">
        <f>F95*1.1</f>
        <v>0</v>
      </c>
    </row>
    <row r="96" spans="1:7">
      <c r="A96" s="27"/>
      <c r="B96" s="28"/>
      <c r="C96" s="121"/>
      <c r="D96" s="29"/>
      <c r="E96" s="30"/>
      <c r="F96" s="15"/>
      <c r="G96" s="31"/>
    </row>
    <row r="97" spans="1:7" ht="30">
      <c r="A97" s="196" t="s">
        <v>112</v>
      </c>
      <c r="B97" s="196"/>
      <c r="C97" s="122"/>
      <c r="D97" s="156" t="s">
        <v>26</v>
      </c>
      <c r="E97" s="157" t="s">
        <v>27</v>
      </c>
      <c r="F97" s="32" t="s">
        <v>28</v>
      </c>
      <c r="G97" s="32" t="s">
        <v>29</v>
      </c>
    </row>
    <row r="98" spans="1:7" ht="28.5">
      <c r="A98" s="33" t="s">
        <v>113</v>
      </c>
      <c r="B98" s="34" t="s">
        <v>114</v>
      </c>
      <c r="C98" s="123"/>
      <c r="D98" s="158">
        <v>100</v>
      </c>
      <c r="E98" s="159">
        <v>4</v>
      </c>
      <c r="F98" s="149"/>
      <c r="G98" s="119">
        <f>F98*1.1</f>
        <v>0</v>
      </c>
    </row>
    <row r="99" spans="1:7">
      <c r="A99" s="33" t="s">
        <v>115</v>
      </c>
      <c r="B99" s="34" t="s">
        <v>116</v>
      </c>
      <c r="C99" s="123"/>
      <c r="D99" s="158">
        <v>100</v>
      </c>
      <c r="E99" s="159">
        <v>5</v>
      </c>
      <c r="F99" s="149"/>
      <c r="G99" s="119">
        <f t="shared" ref="G99:G113" si="2">F99*1.1</f>
        <v>0</v>
      </c>
    </row>
    <row r="100" spans="1:7" ht="28.5">
      <c r="A100" s="33" t="s">
        <v>117</v>
      </c>
      <c r="B100" s="34" t="s">
        <v>118</v>
      </c>
      <c r="C100" s="123"/>
      <c r="D100" s="158">
        <v>100</v>
      </c>
      <c r="E100" s="159">
        <v>4</v>
      </c>
      <c r="F100" s="149"/>
      <c r="G100" s="119">
        <f t="shared" si="2"/>
        <v>0</v>
      </c>
    </row>
    <row r="101" spans="1:7">
      <c r="A101" s="33" t="s">
        <v>119</v>
      </c>
      <c r="B101" s="34" t="s">
        <v>120</v>
      </c>
      <c r="C101" s="123"/>
      <c r="D101" s="158">
        <v>150</v>
      </c>
      <c r="E101" s="159">
        <v>5</v>
      </c>
      <c r="F101" s="149"/>
      <c r="G101" s="119">
        <f t="shared" si="2"/>
        <v>0</v>
      </c>
    </row>
    <row r="102" spans="1:7">
      <c r="A102" s="33" t="s">
        <v>121</v>
      </c>
      <c r="B102" s="34" t="s">
        <v>122</v>
      </c>
      <c r="C102" s="123"/>
      <c r="D102" s="158">
        <v>100</v>
      </c>
      <c r="E102" s="159">
        <v>4</v>
      </c>
      <c r="F102" s="149"/>
      <c r="G102" s="119">
        <f t="shared" si="2"/>
        <v>0</v>
      </c>
    </row>
    <row r="103" spans="1:7" ht="28.5">
      <c r="A103" s="33" t="s">
        <v>123</v>
      </c>
      <c r="B103" s="34" t="s">
        <v>124</v>
      </c>
      <c r="C103" s="123"/>
      <c r="D103" s="158">
        <v>100</v>
      </c>
      <c r="E103" s="159">
        <v>4</v>
      </c>
      <c r="F103" s="149"/>
      <c r="G103" s="119">
        <f t="shared" si="2"/>
        <v>0</v>
      </c>
    </row>
    <row r="104" spans="1:7">
      <c r="A104" s="33" t="s">
        <v>125</v>
      </c>
      <c r="B104" s="34" t="s">
        <v>126</v>
      </c>
      <c r="C104" s="123"/>
      <c r="D104" s="158">
        <v>100</v>
      </c>
      <c r="E104" s="159">
        <v>4</v>
      </c>
      <c r="F104" s="149"/>
      <c r="G104" s="119">
        <f t="shared" si="2"/>
        <v>0</v>
      </c>
    </row>
    <row r="105" spans="1:7" ht="28.5">
      <c r="A105" s="33" t="s">
        <v>127</v>
      </c>
      <c r="B105" s="34" t="s">
        <v>128</v>
      </c>
      <c r="C105" s="123"/>
      <c r="D105" s="158">
        <v>140</v>
      </c>
      <c r="E105" s="159">
        <v>5</v>
      </c>
      <c r="F105" s="149"/>
      <c r="G105" s="119">
        <f t="shared" si="2"/>
        <v>0</v>
      </c>
    </row>
    <row r="106" spans="1:7">
      <c r="A106" s="33" t="s">
        <v>129</v>
      </c>
      <c r="B106" s="34" t="s">
        <v>130</v>
      </c>
      <c r="C106" s="123"/>
      <c r="D106" s="158">
        <v>150</v>
      </c>
      <c r="E106" s="159">
        <v>5</v>
      </c>
      <c r="F106" s="149"/>
      <c r="G106" s="119">
        <f t="shared" si="2"/>
        <v>0</v>
      </c>
    </row>
    <row r="107" spans="1:7">
      <c r="A107" s="33" t="s">
        <v>131</v>
      </c>
      <c r="B107" s="34" t="s">
        <v>132</v>
      </c>
      <c r="C107" s="123"/>
      <c r="D107" s="158">
        <v>150</v>
      </c>
      <c r="E107" s="159">
        <v>5</v>
      </c>
      <c r="F107" s="149"/>
      <c r="G107" s="119">
        <f t="shared" si="2"/>
        <v>0</v>
      </c>
    </row>
    <row r="108" spans="1:7" ht="28.5">
      <c r="A108" s="33" t="s">
        <v>133</v>
      </c>
      <c r="B108" s="34" t="s">
        <v>134</v>
      </c>
      <c r="C108" s="123"/>
      <c r="D108" s="158">
        <v>150</v>
      </c>
      <c r="E108" s="159">
        <v>5</v>
      </c>
      <c r="F108" s="149"/>
      <c r="G108" s="119">
        <f t="shared" si="2"/>
        <v>0</v>
      </c>
    </row>
    <row r="109" spans="1:7" ht="28.5">
      <c r="A109" s="33" t="s">
        <v>135</v>
      </c>
      <c r="B109" s="34" t="s">
        <v>136</v>
      </c>
      <c r="C109" s="123"/>
      <c r="D109" s="158">
        <v>150</v>
      </c>
      <c r="E109" s="159">
        <v>5</v>
      </c>
      <c r="F109" s="149"/>
      <c r="G109" s="119">
        <f t="shared" si="2"/>
        <v>0</v>
      </c>
    </row>
    <row r="110" spans="1:7" ht="28.5">
      <c r="A110" s="33" t="s">
        <v>137</v>
      </c>
      <c r="B110" s="34" t="s">
        <v>138</v>
      </c>
      <c r="C110" s="123"/>
      <c r="D110" s="158">
        <v>150</v>
      </c>
      <c r="E110" s="159">
        <v>6</v>
      </c>
      <c r="F110" s="149"/>
      <c r="G110" s="119">
        <f t="shared" si="2"/>
        <v>0</v>
      </c>
    </row>
    <row r="111" spans="1:7" ht="28.5">
      <c r="A111" s="33" t="s">
        <v>139</v>
      </c>
      <c r="B111" s="34" t="s">
        <v>140</v>
      </c>
      <c r="C111" s="123"/>
      <c r="D111" s="158">
        <v>150</v>
      </c>
      <c r="E111" s="159">
        <v>6</v>
      </c>
      <c r="F111" s="149"/>
      <c r="G111" s="119">
        <f t="shared" si="2"/>
        <v>0</v>
      </c>
    </row>
    <row r="112" spans="1:7">
      <c r="A112" s="33" t="s">
        <v>141</v>
      </c>
      <c r="B112" s="34"/>
      <c r="C112" s="123"/>
      <c r="D112" s="158">
        <v>180</v>
      </c>
      <c r="E112" s="159">
        <v>6</v>
      </c>
      <c r="F112" s="149"/>
      <c r="G112" s="119">
        <f t="shared" si="2"/>
        <v>0</v>
      </c>
    </row>
    <row r="113" spans="1:7" ht="28.5">
      <c r="A113" s="33" t="s">
        <v>142</v>
      </c>
      <c r="B113" s="34" t="s">
        <v>143</v>
      </c>
      <c r="C113" s="123"/>
      <c r="D113" s="158">
        <v>180</v>
      </c>
      <c r="E113" s="159">
        <v>6</v>
      </c>
      <c r="F113" s="149"/>
      <c r="G113" s="119">
        <f t="shared" si="2"/>
        <v>0</v>
      </c>
    </row>
    <row r="114" spans="1:7">
      <c r="A114" s="27"/>
      <c r="B114" s="28"/>
      <c r="C114" s="121"/>
      <c r="D114" s="160"/>
      <c r="E114" s="161"/>
      <c r="F114" s="15"/>
      <c r="G114" s="31"/>
    </row>
    <row r="115" spans="1:7">
      <c r="A115" s="27"/>
      <c r="B115" s="28"/>
      <c r="C115" s="121"/>
      <c r="D115" s="160"/>
      <c r="E115" s="161"/>
      <c r="F115" s="15"/>
      <c r="G115" s="31"/>
    </row>
    <row r="116" spans="1:7" ht="30">
      <c r="A116" s="196" t="s">
        <v>144</v>
      </c>
      <c r="B116" s="196"/>
      <c r="C116" s="122"/>
      <c r="D116" s="156" t="s">
        <v>26</v>
      </c>
      <c r="E116" s="157" t="s">
        <v>27</v>
      </c>
      <c r="F116" s="32" t="s">
        <v>28</v>
      </c>
      <c r="G116" s="32" t="s">
        <v>29</v>
      </c>
    </row>
    <row r="117" spans="1:7">
      <c r="A117" s="33" t="s">
        <v>145</v>
      </c>
      <c r="B117" s="37"/>
      <c r="C117" s="124"/>
      <c r="D117" s="158">
        <v>50</v>
      </c>
      <c r="E117" s="159">
        <v>3</v>
      </c>
      <c r="F117" s="149"/>
      <c r="G117" s="36">
        <f t="shared" ref="G117:G139" si="3">F117*1.1</f>
        <v>0</v>
      </c>
    </row>
    <row r="118" spans="1:7">
      <c r="A118" s="33" t="s">
        <v>146</v>
      </c>
      <c r="B118" s="37"/>
      <c r="C118" s="124"/>
      <c r="D118" s="158">
        <v>50</v>
      </c>
      <c r="E118" s="159">
        <v>4</v>
      </c>
      <c r="F118" s="149"/>
      <c r="G118" s="36">
        <f t="shared" si="3"/>
        <v>0</v>
      </c>
    </row>
    <row r="119" spans="1:7">
      <c r="A119" s="33" t="s">
        <v>147</v>
      </c>
      <c r="B119" s="37"/>
      <c r="C119" s="124"/>
      <c r="D119" s="158">
        <v>50</v>
      </c>
      <c r="E119" s="159">
        <v>3</v>
      </c>
      <c r="F119" s="149"/>
      <c r="G119" s="36">
        <f t="shared" si="3"/>
        <v>0</v>
      </c>
    </row>
    <row r="120" spans="1:7">
      <c r="A120" s="33" t="s">
        <v>148</v>
      </c>
      <c r="B120" s="37"/>
      <c r="C120" s="124"/>
      <c r="D120" s="158">
        <v>60</v>
      </c>
      <c r="E120" s="159">
        <v>4</v>
      </c>
      <c r="F120" s="149"/>
      <c r="G120" s="36">
        <f t="shared" si="3"/>
        <v>0</v>
      </c>
    </row>
    <row r="121" spans="1:7">
      <c r="A121" s="33" t="s">
        <v>149</v>
      </c>
      <c r="B121" s="37"/>
      <c r="C121" s="124"/>
      <c r="D121" s="158">
        <v>60</v>
      </c>
      <c r="E121" s="159">
        <v>4</v>
      </c>
      <c r="F121" s="149"/>
      <c r="G121" s="36">
        <f t="shared" si="3"/>
        <v>0</v>
      </c>
    </row>
    <row r="122" spans="1:7">
      <c r="A122" s="33" t="s">
        <v>150</v>
      </c>
      <c r="B122" s="37"/>
      <c r="C122" s="124"/>
      <c r="D122" s="158">
        <v>60</v>
      </c>
      <c r="E122" s="159">
        <v>4</v>
      </c>
      <c r="F122" s="149"/>
      <c r="G122" s="36">
        <f t="shared" si="3"/>
        <v>0</v>
      </c>
    </row>
    <row r="123" spans="1:7">
      <c r="A123" s="33" t="s">
        <v>151</v>
      </c>
      <c r="B123" s="37"/>
      <c r="C123" s="124"/>
      <c r="D123" s="158">
        <v>60</v>
      </c>
      <c r="E123" s="159">
        <v>4</v>
      </c>
      <c r="F123" s="149"/>
      <c r="G123" s="36">
        <f t="shared" si="3"/>
        <v>0</v>
      </c>
    </row>
    <row r="124" spans="1:7">
      <c r="A124" s="33" t="s">
        <v>152</v>
      </c>
      <c r="B124" s="37"/>
      <c r="C124" s="124"/>
      <c r="D124" s="158">
        <v>60</v>
      </c>
      <c r="E124" s="159">
        <v>4</v>
      </c>
      <c r="F124" s="149"/>
      <c r="G124" s="36">
        <f t="shared" si="3"/>
        <v>0</v>
      </c>
    </row>
    <row r="125" spans="1:7">
      <c r="A125" s="33" t="s">
        <v>153</v>
      </c>
      <c r="B125" s="37"/>
      <c r="C125" s="124"/>
      <c r="D125" s="158">
        <v>60</v>
      </c>
      <c r="E125" s="159">
        <v>4</v>
      </c>
      <c r="F125" s="149"/>
      <c r="G125" s="36">
        <f t="shared" si="3"/>
        <v>0</v>
      </c>
    </row>
    <row r="126" spans="1:7">
      <c r="A126" s="33" t="s">
        <v>154</v>
      </c>
      <c r="B126" s="37"/>
      <c r="C126" s="124"/>
      <c r="D126" s="158">
        <v>50</v>
      </c>
      <c r="E126" s="159">
        <v>4</v>
      </c>
      <c r="F126" s="149"/>
      <c r="G126" s="36">
        <f t="shared" si="3"/>
        <v>0</v>
      </c>
    </row>
    <row r="127" spans="1:7">
      <c r="A127" s="33" t="s">
        <v>155</v>
      </c>
      <c r="B127" s="37"/>
      <c r="C127" s="124"/>
      <c r="D127" s="158">
        <v>60</v>
      </c>
      <c r="E127" s="159">
        <v>4</v>
      </c>
      <c r="F127" s="149"/>
      <c r="G127" s="36">
        <f t="shared" si="3"/>
        <v>0</v>
      </c>
    </row>
    <row r="128" spans="1:7">
      <c r="A128" s="33" t="s">
        <v>156</v>
      </c>
      <c r="B128" s="37" t="s">
        <v>157</v>
      </c>
      <c r="C128" s="124"/>
      <c r="D128" s="158">
        <v>50</v>
      </c>
      <c r="E128" s="159">
        <v>4</v>
      </c>
      <c r="F128" s="149"/>
      <c r="G128" s="36">
        <f t="shared" si="3"/>
        <v>0</v>
      </c>
    </row>
    <row r="129" spans="1:7">
      <c r="A129" s="33" t="s">
        <v>158</v>
      </c>
      <c r="B129" s="37"/>
      <c r="C129" s="124"/>
      <c r="D129" s="158">
        <v>50</v>
      </c>
      <c r="E129" s="159">
        <v>4</v>
      </c>
      <c r="F129" s="149"/>
      <c r="G129" s="36">
        <f t="shared" si="3"/>
        <v>0</v>
      </c>
    </row>
    <row r="130" spans="1:7">
      <c r="A130" s="33" t="s">
        <v>159</v>
      </c>
      <c r="B130" s="37"/>
      <c r="C130" s="124"/>
      <c r="D130" s="158">
        <v>50</v>
      </c>
      <c r="E130" s="159">
        <v>4</v>
      </c>
      <c r="F130" s="149"/>
      <c r="G130" s="36">
        <f t="shared" si="3"/>
        <v>0</v>
      </c>
    </row>
    <row r="131" spans="1:7">
      <c r="A131" s="33" t="s">
        <v>160</v>
      </c>
      <c r="B131" s="37"/>
      <c r="C131" s="124"/>
      <c r="D131" s="158">
        <v>60</v>
      </c>
      <c r="E131" s="159">
        <v>5</v>
      </c>
      <c r="F131" s="149"/>
      <c r="G131" s="36">
        <f t="shared" si="3"/>
        <v>0</v>
      </c>
    </row>
    <row r="132" spans="1:7">
      <c r="A132" s="33" t="s">
        <v>161</v>
      </c>
      <c r="B132" s="37"/>
      <c r="C132" s="124"/>
      <c r="D132" s="158">
        <v>50</v>
      </c>
      <c r="E132" s="159">
        <v>5</v>
      </c>
      <c r="F132" s="149"/>
      <c r="G132" s="36">
        <f t="shared" si="3"/>
        <v>0</v>
      </c>
    </row>
    <row r="133" spans="1:7">
      <c r="A133" s="33" t="s">
        <v>162</v>
      </c>
      <c r="B133" s="37"/>
      <c r="C133" s="124"/>
      <c r="D133" s="158">
        <v>50</v>
      </c>
      <c r="E133" s="159">
        <v>5</v>
      </c>
      <c r="F133" s="149"/>
      <c r="G133" s="36">
        <f t="shared" si="3"/>
        <v>0</v>
      </c>
    </row>
    <row r="134" spans="1:7">
      <c r="A134" s="33" t="s">
        <v>163</v>
      </c>
      <c r="B134" s="37"/>
      <c r="C134" s="124"/>
      <c r="D134" s="158" t="s">
        <v>164</v>
      </c>
      <c r="E134" s="159">
        <v>6</v>
      </c>
      <c r="F134" s="149"/>
      <c r="G134" s="36">
        <f t="shared" si="3"/>
        <v>0</v>
      </c>
    </row>
    <row r="135" spans="1:7">
      <c r="A135" s="33" t="s">
        <v>165</v>
      </c>
      <c r="B135" s="37"/>
      <c r="C135" s="124"/>
      <c r="D135" s="158">
        <v>50</v>
      </c>
      <c r="E135" s="159">
        <v>7</v>
      </c>
      <c r="F135" s="149"/>
      <c r="G135" s="36">
        <f t="shared" si="3"/>
        <v>0</v>
      </c>
    </row>
    <row r="136" spans="1:7">
      <c r="A136" s="33" t="s">
        <v>166</v>
      </c>
      <c r="B136" s="37"/>
      <c r="C136" s="124"/>
      <c r="D136" s="158">
        <v>50</v>
      </c>
      <c r="E136" s="159">
        <v>7</v>
      </c>
      <c r="F136" s="149"/>
      <c r="G136" s="36">
        <f t="shared" si="3"/>
        <v>0</v>
      </c>
    </row>
    <row r="137" spans="1:7">
      <c r="A137" s="33" t="s">
        <v>167</v>
      </c>
      <c r="B137" s="37"/>
      <c r="C137" s="124"/>
      <c r="D137" s="158">
        <v>50</v>
      </c>
      <c r="E137" s="159">
        <v>7</v>
      </c>
      <c r="F137" s="149"/>
      <c r="G137" s="36">
        <f t="shared" si="3"/>
        <v>0</v>
      </c>
    </row>
    <row r="138" spans="1:7">
      <c r="A138" s="33" t="s">
        <v>168</v>
      </c>
      <c r="B138" s="37"/>
      <c r="C138" s="124"/>
      <c r="D138" s="158">
        <v>50</v>
      </c>
      <c r="E138" s="159">
        <v>8</v>
      </c>
      <c r="F138" s="149"/>
      <c r="G138" s="36">
        <f t="shared" si="3"/>
        <v>0</v>
      </c>
    </row>
    <row r="139" spans="1:7">
      <c r="A139" s="33" t="s">
        <v>159</v>
      </c>
      <c r="B139" s="37"/>
      <c r="C139" s="124"/>
      <c r="D139" s="158" t="s">
        <v>169</v>
      </c>
      <c r="E139" s="159">
        <v>8</v>
      </c>
      <c r="F139" s="149"/>
      <c r="G139" s="36">
        <f t="shared" si="3"/>
        <v>0</v>
      </c>
    </row>
    <row r="140" spans="1:7">
      <c r="A140" s="27"/>
      <c r="B140" s="28"/>
      <c r="C140" s="121"/>
      <c r="D140" s="160"/>
      <c r="E140" s="161"/>
      <c r="F140" s="150"/>
      <c r="G140" s="31"/>
    </row>
    <row r="141" spans="1:7">
      <c r="A141" s="27"/>
      <c r="B141" s="28"/>
      <c r="C141" s="121"/>
      <c r="D141" s="160"/>
      <c r="E141" s="161"/>
      <c r="F141" s="150"/>
      <c r="G141" s="31"/>
    </row>
    <row r="142" spans="1:7">
      <c r="A142" s="27"/>
      <c r="B142" s="28"/>
      <c r="C142" s="121"/>
      <c r="D142" s="160"/>
      <c r="E142" s="161"/>
      <c r="F142" s="150"/>
      <c r="G142" s="31"/>
    </row>
    <row r="143" spans="1:7">
      <c r="A143" s="27"/>
      <c r="B143" s="28"/>
      <c r="C143" s="121"/>
      <c r="D143" s="160"/>
      <c r="E143" s="161"/>
      <c r="F143" s="150"/>
      <c r="G143" s="31"/>
    </row>
    <row r="144" spans="1:7">
      <c r="A144" s="27"/>
      <c r="B144" s="28"/>
      <c r="C144" s="121"/>
      <c r="D144" s="160"/>
      <c r="E144" s="161"/>
      <c r="F144" s="150"/>
      <c r="G144" s="31"/>
    </row>
    <row r="145" spans="1:7">
      <c r="A145" s="27"/>
      <c r="B145" s="28"/>
      <c r="C145" s="121"/>
      <c r="D145" s="160"/>
      <c r="E145" s="161"/>
      <c r="F145" s="150"/>
      <c r="G145" s="31"/>
    </row>
    <row r="146" spans="1:7">
      <c r="A146" s="27"/>
      <c r="B146" s="28"/>
      <c r="C146" s="121"/>
      <c r="D146" s="160"/>
      <c r="E146" s="161"/>
      <c r="F146" s="150"/>
      <c r="G146" s="31"/>
    </row>
    <row r="147" spans="1:7">
      <c r="A147" s="27"/>
      <c r="B147" s="28"/>
      <c r="C147" s="121"/>
      <c r="D147" s="160"/>
      <c r="E147" s="161"/>
      <c r="F147" s="150"/>
      <c r="G147" s="31"/>
    </row>
    <row r="148" spans="1:7">
      <c r="A148" s="27"/>
      <c r="B148" s="28"/>
      <c r="C148" s="121"/>
      <c r="D148" s="160"/>
      <c r="E148" s="161"/>
      <c r="F148" s="15"/>
      <c r="G148" s="31"/>
    </row>
    <row r="149" spans="1:7">
      <c r="A149" s="27"/>
      <c r="B149" s="28"/>
      <c r="C149" s="121"/>
      <c r="D149" s="160"/>
      <c r="E149" s="161"/>
      <c r="F149" s="15"/>
      <c r="G149" s="31"/>
    </row>
    <row r="150" spans="1:7" ht="30">
      <c r="A150" s="196" t="s">
        <v>170</v>
      </c>
      <c r="B150" s="196"/>
      <c r="C150" s="122"/>
      <c r="D150" s="156" t="s">
        <v>26</v>
      </c>
      <c r="E150" s="157" t="s">
        <v>27</v>
      </c>
      <c r="F150" s="32" t="s">
        <v>28</v>
      </c>
      <c r="G150" s="32" t="s">
        <v>29</v>
      </c>
    </row>
    <row r="151" spans="1:7">
      <c r="A151" s="33" t="s">
        <v>171</v>
      </c>
      <c r="B151" s="37"/>
      <c r="C151" s="124"/>
      <c r="D151" s="158">
        <v>1</v>
      </c>
      <c r="E151" s="159">
        <v>4</v>
      </c>
      <c r="F151" s="149"/>
      <c r="G151" s="36">
        <f t="shared" ref="G151:G159" si="4">F151*1.1</f>
        <v>0</v>
      </c>
    </row>
    <row r="152" spans="1:7">
      <c r="A152" s="33" t="s">
        <v>172</v>
      </c>
      <c r="B152" s="37"/>
      <c r="C152" s="124"/>
      <c r="D152" s="158">
        <v>2</v>
      </c>
      <c r="E152" s="159">
        <v>4</v>
      </c>
      <c r="F152" s="149"/>
      <c r="G152" s="36">
        <f t="shared" si="4"/>
        <v>0</v>
      </c>
    </row>
    <row r="153" spans="1:7">
      <c r="A153" s="33" t="s">
        <v>173</v>
      </c>
      <c r="B153" s="37"/>
      <c r="C153" s="124"/>
      <c r="D153" s="158" t="s">
        <v>174</v>
      </c>
      <c r="E153" s="159">
        <v>5</v>
      </c>
      <c r="F153" s="149"/>
      <c r="G153" s="36">
        <f t="shared" si="4"/>
        <v>0</v>
      </c>
    </row>
    <row r="154" spans="1:7">
      <c r="A154" s="33" t="s">
        <v>175</v>
      </c>
      <c r="B154" s="37"/>
      <c r="C154" s="124"/>
      <c r="D154" s="158">
        <v>60</v>
      </c>
      <c r="E154" s="159">
        <v>6</v>
      </c>
      <c r="F154" s="149"/>
      <c r="G154" s="36">
        <f t="shared" si="4"/>
        <v>0</v>
      </c>
    </row>
    <row r="155" spans="1:7">
      <c r="A155" s="33" t="s">
        <v>176</v>
      </c>
      <c r="B155" s="37"/>
      <c r="C155" s="124"/>
      <c r="D155" s="158">
        <v>60</v>
      </c>
      <c r="E155" s="159">
        <v>6</v>
      </c>
      <c r="F155" s="149"/>
      <c r="G155" s="36">
        <f t="shared" si="4"/>
        <v>0</v>
      </c>
    </row>
    <row r="156" spans="1:7">
      <c r="A156" s="33" t="s">
        <v>177</v>
      </c>
      <c r="B156" s="37"/>
      <c r="C156" s="124"/>
      <c r="D156" s="158" t="s">
        <v>178</v>
      </c>
      <c r="E156" s="159">
        <v>6</v>
      </c>
      <c r="F156" s="149"/>
      <c r="G156" s="36">
        <f t="shared" si="4"/>
        <v>0</v>
      </c>
    </row>
    <row r="157" spans="1:7">
      <c r="A157" s="33" t="s">
        <v>179</v>
      </c>
      <c r="B157" s="37"/>
      <c r="C157" s="124"/>
      <c r="D157" s="158">
        <v>80</v>
      </c>
      <c r="E157" s="159">
        <v>6</v>
      </c>
      <c r="F157" s="149"/>
      <c r="G157" s="36">
        <f t="shared" si="4"/>
        <v>0</v>
      </c>
    </row>
    <row r="158" spans="1:7">
      <c r="A158" s="33" t="s">
        <v>180</v>
      </c>
      <c r="B158" s="37"/>
      <c r="C158" s="124"/>
      <c r="D158" s="158">
        <v>100</v>
      </c>
      <c r="E158" s="159">
        <v>7</v>
      </c>
      <c r="F158" s="149"/>
      <c r="G158" s="36">
        <f t="shared" si="4"/>
        <v>0</v>
      </c>
    </row>
    <row r="159" spans="1:7">
      <c r="A159" s="33" t="s">
        <v>181</v>
      </c>
      <c r="B159" s="37"/>
      <c r="C159" s="124"/>
      <c r="D159" s="158">
        <v>40</v>
      </c>
      <c r="E159" s="159">
        <v>10</v>
      </c>
      <c r="F159" s="149"/>
      <c r="G159" s="36">
        <f t="shared" si="4"/>
        <v>0</v>
      </c>
    </row>
    <row r="160" spans="1:7">
      <c r="A160" s="27"/>
      <c r="B160" s="28"/>
      <c r="C160" s="121"/>
      <c r="D160" s="160"/>
      <c r="E160" s="161"/>
      <c r="F160" s="149"/>
      <c r="G160" s="31"/>
    </row>
    <row r="161" spans="1:7">
      <c r="A161" s="27"/>
      <c r="B161" s="28"/>
      <c r="C161" s="121"/>
      <c r="D161" s="160"/>
      <c r="E161" s="161"/>
      <c r="F161" s="149"/>
      <c r="G161" s="31"/>
    </row>
    <row r="162" spans="1:7" ht="30">
      <c r="A162" s="196" t="s">
        <v>182</v>
      </c>
      <c r="B162" s="196"/>
      <c r="C162" s="122"/>
      <c r="D162" s="156" t="s">
        <v>26</v>
      </c>
      <c r="E162" s="157" t="s">
        <v>27</v>
      </c>
      <c r="F162" s="32" t="s">
        <v>28</v>
      </c>
      <c r="G162" s="32" t="s">
        <v>29</v>
      </c>
    </row>
    <row r="163" spans="1:7">
      <c r="A163" s="33" t="s">
        <v>183</v>
      </c>
      <c r="B163" s="37"/>
      <c r="C163" s="124"/>
      <c r="D163" s="158" t="s">
        <v>184</v>
      </c>
      <c r="E163" s="159">
        <v>3</v>
      </c>
      <c r="F163" s="149"/>
      <c r="G163" s="36">
        <f>F163*1.1</f>
        <v>0</v>
      </c>
    </row>
    <row r="164" spans="1:7">
      <c r="A164" s="33" t="s">
        <v>185</v>
      </c>
      <c r="B164" s="37"/>
      <c r="C164" s="124"/>
      <c r="D164" s="158">
        <v>1.5</v>
      </c>
      <c r="E164" s="159">
        <v>3</v>
      </c>
      <c r="F164" s="149"/>
      <c r="G164" s="36">
        <f>F164*1.1</f>
        <v>0</v>
      </c>
    </row>
    <row r="165" spans="1:7">
      <c r="A165" s="33" t="s">
        <v>186</v>
      </c>
      <c r="B165" s="37"/>
      <c r="C165" s="124"/>
      <c r="D165" s="158" t="s">
        <v>187</v>
      </c>
      <c r="E165" s="159">
        <v>4</v>
      </c>
      <c r="F165" s="149"/>
      <c r="G165" s="36">
        <f>F165*1.1</f>
        <v>0</v>
      </c>
    </row>
    <row r="166" spans="1:7">
      <c r="A166" s="33" t="s">
        <v>188</v>
      </c>
      <c r="B166" s="37"/>
      <c r="C166" s="124"/>
      <c r="D166" s="158">
        <v>1.5</v>
      </c>
      <c r="E166" s="159">
        <v>6</v>
      </c>
      <c r="F166" s="149"/>
      <c r="G166" s="36">
        <f>F166*1.1</f>
        <v>0</v>
      </c>
    </row>
    <row r="167" spans="1:7">
      <c r="A167" s="27"/>
      <c r="B167" s="28"/>
      <c r="C167" s="121"/>
      <c r="D167" s="160"/>
      <c r="E167" s="161"/>
      <c r="F167" s="151"/>
      <c r="G167" s="31"/>
    </row>
    <row r="168" spans="1:7">
      <c r="A168" s="27"/>
      <c r="B168" s="28"/>
      <c r="C168" s="121"/>
      <c r="D168" s="160"/>
      <c r="E168" s="161"/>
      <c r="F168" s="151"/>
      <c r="G168" s="31"/>
    </row>
    <row r="169" spans="1:7" ht="15">
      <c r="A169" s="38" t="s">
        <v>189</v>
      </c>
      <c r="B169" s="39"/>
      <c r="C169" s="17"/>
      <c r="D169" s="162"/>
      <c r="E169" s="161"/>
      <c r="F169" s="151"/>
      <c r="G169" s="19"/>
    </row>
    <row r="170" spans="1:7">
      <c r="A170" s="40"/>
      <c r="B170" s="40"/>
      <c r="C170" s="125"/>
      <c r="D170" s="163"/>
      <c r="E170" s="161"/>
      <c r="F170" s="151"/>
      <c r="G170" s="41"/>
    </row>
    <row r="171" spans="1:7" ht="15">
      <c r="A171" s="38" t="s">
        <v>190</v>
      </c>
      <c r="B171" s="39"/>
      <c r="C171" s="17"/>
      <c r="D171" s="162"/>
      <c r="E171" s="161"/>
      <c r="F171" s="151"/>
      <c r="G171" s="19"/>
    </row>
    <row r="172" spans="1:7" ht="15">
      <c r="A172" s="42"/>
      <c r="B172" s="43"/>
      <c r="C172" s="126"/>
      <c r="D172" s="164"/>
      <c r="E172" s="161"/>
      <c r="F172" s="151"/>
      <c r="G172" s="31"/>
    </row>
    <row r="173" spans="1:7" ht="30">
      <c r="A173" s="196" t="s">
        <v>182</v>
      </c>
      <c r="B173" s="196"/>
      <c r="C173" s="122"/>
      <c r="D173" s="156" t="s">
        <v>26</v>
      </c>
      <c r="E173" s="157" t="s">
        <v>27</v>
      </c>
      <c r="F173" s="32" t="s">
        <v>28</v>
      </c>
      <c r="G173" s="32" t="s">
        <v>29</v>
      </c>
    </row>
    <row r="174" spans="1:7">
      <c r="A174" s="33" t="s">
        <v>191</v>
      </c>
      <c r="B174" s="37"/>
      <c r="C174" s="124"/>
      <c r="D174" s="158">
        <v>3</v>
      </c>
      <c r="E174" s="159">
        <v>8</v>
      </c>
      <c r="F174" s="149"/>
      <c r="G174" s="36">
        <f t="shared" ref="G174:G191" si="5">F174*1.1</f>
        <v>0</v>
      </c>
    </row>
    <row r="175" spans="1:7">
      <c r="A175" s="33" t="s">
        <v>192</v>
      </c>
      <c r="B175" s="37"/>
      <c r="C175" s="124"/>
      <c r="D175" s="158">
        <v>3</v>
      </c>
      <c r="E175" s="159">
        <v>8</v>
      </c>
      <c r="F175" s="149"/>
      <c r="G175" s="36">
        <f t="shared" si="5"/>
        <v>0</v>
      </c>
    </row>
    <row r="176" spans="1:7">
      <c r="A176" s="33" t="s">
        <v>193</v>
      </c>
      <c r="B176" s="37"/>
      <c r="C176" s="124"/>
      <c r="D176" s="158">
        <v>3</v>
      </c>
      <c r="E176" s="159">
        <v>8</v>
      </c>
      <c r="F176" s="149"/>
      <c r="G176" s="36">
        <f t="shared" si="5"/>
        <v>0</v>
      </c>
    </row>
    <row r="177" spans="1:7">
      <c r="A177" s="33" t="s">
        <v>194</v>
      </c>
      <c r="B177" s="37"/>
      <c r="C177" s="124"/>
      <c r="D177" s="158">
        <v>3</v>
      </c>
      <c r="E177" s="159">
        <v>8</v>
      </c>
      <c r="F177" s="149"/>
      <c r="G177" s="36">
        <f t="shared" si="5"/>
        <v>0</v>
      </c>
    </row>
    <row r="178" spans="1:7">
      <c r="A178" s="33" t="s">
        <v>195</v>
      </c>
      <c r="B178" s="37"/>
      <c r="C178" s="124"/>
      <c r="D178" s="158">
        <v>3</v>
      </c>
      <c r="E178" s="159">
        <v>8</v>
      </c>
      <c r="F178" s="149"/>
      <c r="G178" s="36">
        <f t="shared" si="5"/>
        <v>0</v>
      </c>
    </row>
    <row r="179" spans="1:7">
      <c r="A179" s="33" t="s">
        <v>196</v>
      </c>
      <c r="B179" s="37"/>
      <c r="C179" s="124"/>
      <c r="D179" s="158">
        <v>3</v>
      </c>
      <c r="E179" s="159">
        <v>8</v>
      </c>
      <c r="F179" s="149"/>
      <c r="G179" s="36">
        <f t="shared" si="5"/>
        <v>0</v>
      </c>
    </row>
    <row r="180" spans="1:7">
      <c r="A180" s="33" t="s">
        <v>197</v>
      </c>
      <c r="B180" s="37"/>
      <c r="C180" s="124"/>
      <c r="D180" s="158">
        <v>3</v>
      </c>
      <c r="E180" s="159">
        <v>8</v>
      </c>
      <c r="F180" s="149"/>
      <c r="G180" s="36">
        <f t="shared" si="5"/>
        <v>0</v>
      </c>
    </row>
    <row r="181" spans="1:7">
      <c r="A181" s="33" t="s">
        <v>198</v>
      </c>
      <c r="B181" s="37"/>
      <c r="C181" s="124"/>
      <c r="D181" s="158">
        <v>180</v>
      </c>
      <c r="E181" s="159">
        <v>8</v>
      </c>
      <c r="F181" s="149"/>
      <c r="G181" s="36">
        <f t="shared" si="5"/>
        <v>0</v>
      </c>
    </row>
    <row r="182" spans="1:7">
      <c r="A182" s="33" t="s">
        <v>199</v>
      </c>
      <c r="B182" s="37"/>
      <c r="C182" s="124"/>
      <c r="D182" s="158">
        <v>180</v>
      </c>
      <c r="E182" s="159">
        <v>8</v>
      </c>
      <c r="F182" s="149"/>
      <c r="G182" s="36">
        <f t="shared" si="5"/>
        <v>0</v>
      </c>
    </row>
    <row r="183" spans="1:7">
      <c r="A183" s="33" t="s">
        <v>200</v>
      </c>
      <c r="B183" s="37"/>
      <c r="C183" s="124"/>
      <c r="D183" s="158">
        <v>180</v>
      </c>
      <c r="E183" s="159">
        <v>8</v>
      </c>
      <c r="F183" s="149"/>
      <c r="G183" s="36">
        <f t="shared" si="5"/>
        <v>0</v>
      </c>
    </row>
    <row r="184" spans="1:7">
      <c r="A184" s="33" t="s">
        <v>201</v>
      </c>
      <c r="B184" s="37"/>
      <c r="C184" s="124"/>
      <c r="D184" s="158">
        <v>180</v>
      </c>
      <c r="E184" s="159">
        <v>8</v>
      </c>
      <c r="F184" s="149"/>
      <c r="G184" s="36">
        <f t="shared" si="5"/>
        <v>0</v>
      </c>
    </row>
    <row r="185" spans="1:7">
      <c r="A185" s="33" t="s">
        <v>202</v>
      </c>
      <c r="B185" s="37"/>
      <c r="C185" s="124"/>
      <c r="D185" s="158">
        <v>180</v>
      </c>
      <c r="E185" s="159">
        <v>8</v>
      </c>
      <c r="F185" s="149"/>
      <c r="G185" s="36">
        <f t="shared" si="5"/>
        <v>0</v>
      </c>
    </row>
    <row r="186" spans="1:7">
      <c r="A186" s="33" t="s">
        <v>203</v>
      </c>
      <c r="B186" s="37"/>
      <c r="C186" s="124"/>
      <c r="D186" s="158">
        <v>180</v>
      </c>
      <c r="E186" s="159">
        <v>8</v>
      </c>
      <c r="F186" s="149"/>
      <c r="G186" s="36">
        <f t="shared" si="5"/>
        <v>0</v>
      </c>
    </row>
    <row r="187" spans="1:7">
      <c r="A187" s="33" t="s">
        <v>204</v>
      </c>
      <c r="B187" s="37"/>
      <c r="C187" s="124"/>
      <c r="D187" s="158">
        <v>180</v>
      </c>
      <c r="E187" s="159">
        <v>8</v>
      </c>
      <c r="F187" s="149"/>
      <c r="G187" s="36">
        <f t="shared" si="5"/>
        <v>0</v>
      </c>
    </row>
    <row r="188" spans="1:7">
      <c r="A188" s="33" t="s">
        <v>205</v>
      </c>
      <c r="B188" s="37"/>
      <c r="C188" s="124"/>
      <c r="D188" s="158">
        <v>180</v>
      </c>
      <c r="E188" s="159">
        <v>8</v>
      </c>
      <c r="F188" s="149"/>
      <c r="G188" s="36">
        <f t="shared" si="5"/>
        <v>0</v>
      </c>
    </row>
    <row r="189" spans="1:7">
      <c r="A189" s="33" t="s">
        <v>206</v>
      </c>
      <c r="B189" s="37"/>
      <c r="C189" s="124"/>
      <c r="D189" s="158">
        <v>180</v>
      </c>
      <c r="E189" s="159">
        <v>10</v>
      </c>
      <c r="F189" s="149"/>
      <c r="G189" s="36">
        <f t="shared" si="5"/>
        <v>0</v>
      </c>
    </row>
    <row r="190" spans="1:7">
      <c r="A190" s="33" t="s">
        <v>207</v>
      </c>
      <c r="B190" s="37"/>
      <c r="C190" s="124"/>
      <c r="D190" s="158">
        <v>180</v>
      </c>
      <c r="E190" s="159">
        <v>10</v>
      </c>
      <c r="F190" s="149"/>
      <c r="G190" s="36">
        <f t="shared" si="5"/>
        <v>0</v>
      </c>
    </row>
    <row r="191" spans="1:7">
      <c r="A191" s="33" t="s">
        <v>208</v>
      </c>
      <c r="B191" s="37"/>
      <c r="C191" s="124"/>
      <c r="D191" s="158">
        <v>180</v>
      </c>
      <c r="E191" s="159">
        <v>10</v>
      </c>
      <c r="F191" s="149"/>
      <c r="G191" s="36">
        <f t="shared" si="5"/>
        <v>0</v>
      </c>
    </row>
    <row r="192" spans="1:7">
      <c r="A192" s="27"/>
      <c r="B192" s="28"/>
      <c r="C192" s="121"/>
      <c r="D192" s="160"/>
      <c r="E192" s="161"/>
      <c r="F192" s="15"/>
      <c r="G192" s="31"/>
    </row>
    <row r="193" spans="1:7">
      <c r="A193" s="27"/>
      <c r="B193" s="28"/>
      <c r="C193" s="121"/>
      <c r="D193" s="160"/>
      <c r="E193" s="161"/>
      <c r="F193" s="15"/>
      <c r="G193" s="31"/>
    </row>
    <row r="194" spans="1:7" ht="30">
      <c r="A194" s="196" t="s">
        <v>209</v>
      </c>
      <c r="B194" s="196"/>
      <c r="C194" s="122"/>
      <c r="D194" s="156" t="s">
        <v>26</v>
      </c>
      <c r="E194" s="157" t="s">
        <v>27</v>
      </c>
      <c r="F194" s="32" t="s">
        <v>28</v>
      </c>
      <c r="G194" s="32" t="s">
        <v>29</v>
      </c>
    </row>
    <row r="195" spans="1:7">
      <c r="A195" s="44" t="s">
        <v>210</v>
      </c>
      <c r="B195" s="45"/>
      <c r="C195" s="127"/>
      <c r="D195" s="158">
        <v>120</v>
      </c>
      <c r="E195" s="159">
        <v>8</v>
      </c>
      <c r="F195" s="149"/>
      <c r="G195" s="36">
        <f t="shared" ref="G195:G225" si="6">F195*1.1</f>
        <v>0</v>
      </c>
    </row>
    <row r="196" spans="1:7">
      <c r="A196" s="44" t="s">
        <v>211</v>
      </c>
      <c r="B196" s="45"/>
      <c r="C196" s="127"/>
      <c r="D196" s="158">
        <v>120</v>
      </c>
      <c r="E196" s="159">
        <v>10</v>
      </c>
      <c r="F196" s="149"/>
      <c r="G196" s="36">
        <f t="shared" si="6"/>
        <v>0</v>
      </c>
    </row>
    <row r="197" spans="1:7">
      <c r="A197" s="44" t="s">
        <v>212</v>
      </c>
      <c r="B197" s="45"/>
      <c r="C197" s="127"/>
      <c r="D197" s="158">
        <v>120</v>
      </c>
      <c r="E197" s="159">
        <v>13</v>
      </c>
      <c r="F197" s="149"/>
      <c r="G197" s="36">
        <f t="shared" si="6"/>
        <v>0</v>
      </c>
    </row>
    <row r="198" spans="1:7">
      <c r="A198" s="33" t="s">
        <v>213</v>
      </c>
      <c r="B198" s="37"/>
      <c r="C198" s="124"/>
      <c r="D198" s="158">
        <v>110</v>
      </c>
      <c r="E198" s="159">
        <v>13</v>
      </c>
      <c r="F198" s="149"/>
      <c r="G198" s="36">
        <f t="shared" si="6"/>
        <v>0</v>
      </c>
    </row>
    <row r="199" spans="1:7">
      <c r="A199" s="33" t="s">
        <v>214</v>
      </c>
      <c r="B199" s="37"/>
      <c r="C199" s="124"/>
      <c r="D199" s="158">
        <v>130</v>
      </c>
      <c r="E199" s="159">
        <v>12</v>
      </c>
      <c r="F199" s="149"/>
      <c r="G199" s="36">
        <f t="shared" si="6"/>
        <v>0</v>
      </c>
    </row>
    <row r="200" spans="1:7">
      <c r="A200" s="33" t="s">
        <v>215</v>
      </c>
      <c r="B200" s="37"/>
      <c r="C200" s="124"/>
      <c r="D200" s="158">
        <v>130</v>
      </c>
      <c r="E200" s="159">
        <v>12</v>
      </c>
      <c r="F200" s="149"/>
      <c r="G200" s="36">
        <f t="shared" si="6"/>
        <v>0</v>
      </c>
    </row>
    <row r="201" spans="1:7">
      <c r="A201" s="33" t="s">
        <v>216</v>
      </c>
      <c r="B201" s="37"/>
      <c r="C201" s="124"/>
      <c r="D201" s="158">
        <v>180</v>
      </c>
      <c r="E201" s="159">
        <v>13</v>
      </c>
      <c r="F201" s="149"/>
      <c r="G201" s="36">
        <f t="shared" si="6"/>
        <v>0</v>
      </c>
    </row>
    <row r="202" spans="1:7">
      <c r="A202" s="33" t="s">
        <v>217</v>
      </c>
      <c r="B202" s="37"/>
      <c r="C202" s="124"/>
      <c r="D202" s="158">
        <v>180</v>
      </c>
      <c r="E202" s="159">
        <v>13</v>
      </c>
      <c r="F202" s="149"/>
      <c r="G202" s="36">
        <f t="shared" si="6"/>
        <v>0</v>
      </c>
    </row>
    <row r="203" spans="1:7">
      <c r="A203" s="33" t="s">
        <v>218</v>
      </c>
      <c r="B203" s="37"/>
      <c r="C203" s="124"/>
      <c r="D203" s="158">
        <v>180</v>
      </c>
      <c r="E203" s="159">
        <v>13</v>
      </c>
      <c r="F203" s="149"/>
      <c r="G203" s="36">
        <f t="shared" si="6"/>
        <v>0</v>
      </c>
    </row>
    <row r="204" spans="1:7">
      <c r="A204" s="33" t="s">
        <v>219</v>
      </c>
      <c r="B204" s="37"/>
      <c r="C204" s="124"/>
      <c r="D204" s="158">
        <v>180</v>
      </c>
      <c r="E204" s="159">
        <v>12</v>
      </c>
      <c r="F204" s="149"/>
      <c r="G204" s="36">
        <f t="shared" si="6"/>
        <v>0</v>
      </c>
    </row>
    <row r="205" spans="1:7">
      <c r="A205" s="33" t="s">
        <v>220</v>
      </c>
      <c r="B205" s="37"/>
      <c r="C205" s="124"/>
      <c r="D205" s="158">
        <v>180</v>
      </c>
      <c r="E205" s="159">
        <v>13</v>
      </c>
      <c r="F205" s="149"/>
      <c r="G205" s="36">
        <f t="shared" si="6"/>
        <v>0</v>
      </c>
    </row>
    <row r="206" spans="1:7">
      <c r="A206" s="33" t="s">
        <v>221</v>
      </c>
      <c r="B206" s="37"/>
      <c r="C206" s="124"/>
      <c r="D206" s="158">
        <v>120</v>
      </c>
      <c r="E206" s="159">
        <v>13</v>
      </c>
      <c r="F206" s="149"/>
      <c r="G206" s="36">
        <f t="shared" si="6"/>
        <v>0</v>
      </c>
    </row>
    <row r="207" spans="1:7">
      <c r="A207" s="33" t="s">
        <v>222</v>
      </c>
      <c r="B207" s="37"/>
      <c r="C207" s="124"/>
      <c r="D207" s="158">
        <v>110</v>
      </c>
      <c r="E207" s="159">
        <v>14</v>
      </c>
      <c r="F207" s="149"/>
      <c r="G207" s="36">
        <f t="shared" si="6"/>
        <v>0</v>
      </c>
    </row>
    <row r="208" spans="1:7">
      <c r="A208" s="33" t="s">
        <v>223</v>
      </c>
      <c r="B208" s="37"/>
      <c r="C208" s="124"/>
      <c r="D208" s="158">
        <v>120</v>
      </c>
      <c r="E208" s="159">
        <v>14</v>
      </c>
      <c r="F208" s="149"/>
      <c r="G208" s="36">
        <f t="shared" si="6"/>
        <v>0</v>
      </c>
    </row>
    <row r="209" spans="1:7">
      <c r="A209" s="33" t="s">
        <v>224</v>
      </c>
      <c r="B209" s="37"/>
      <c r="C209" s="124"/>
      <c r="D209" s="158">
        <v>140</v>
      </c>
      <c r="E209" s="159">
        <v>13</v>
      </c>
      <c r="F209" s="149"/>
      <c r="G209" s="36">
        <f t="shared" si="6"/>
        <v>0</v>
      </c>
    </row>
    <row r="210" spans="1:7">
      <c r="A210" s="33" t="s">
        <v>225</v>
      </c>
      <c r="B210" s="37"/>
      <c r="C210" s="124"/>
      <c r="D210" s="158">
        <v>180</v>
      </c>
      <c r="E210" s="159">
        <v>14</v>
      </c>
      <c r="F210" s="149"/>
      <c r="G210" s="36">
        <f t="shared" si="6"/>
        <v>0</v>
      </c>
    </row>
    <row r="211" spans="1:7">
      <c r="A211" s="33" t="s">
        <v>226</v>
      </c>
      <c r="B211" s="37"/>
      <c r="C211" s="124"/>
      <c r="D211" s="158">
        <v>110</v>
      </c>
      <c r="E211" s="159">
        <v>14</v>
      </c>
      <c r="F211" s="149"/>
      <c r="G211" s="36">
        <f t="shared" si="6"/>
        <v>0</v>
      </c>
    </row>
    <row r="212" spans="1:7">
      <c r="A212" s="33" t="s">
        <v>227</v>
      </c>
      <c r="B212" s="37"/>
      <c r="C212" s="124"/>
      <c r="D212" s="158">
        <v>180</v>
      </c>
      <c r="E212" s="159">
        <v>14</v>
      </c>
      <c r="F212" s="149"/>
      <c r="G212" s="36">
        <f t="shared" si="6"/>
        <v>0</v>
      </c>
    </row>
    <row r="213" spans="1:7">
      <c r="A213" s="33" t="s">
        <v>228</v>
      </c>
      <c r="B213" s="37"/>
      <c r="C213" s="124"/>
      <c r="D213" s="158">
        <v>180</v>
      </c>
      <c r="E213" s="159">
        <v>14</v>
      </c>
      <c r="F213" s="149"/>
      <c r="G213" s="36">
        <f t="shared" si="6"/>
        <v>0</v>
      </c>
    </row>
    <row r="214" spans="1:7">
      <c r="A214" s="33" t="s">
        <v>229</v>
      </c>
      <c r="B214" s="37"/>
      <c r="C214" s="124"/>
      <c r="D214" s="158">
        <v>180</v>
      </c>
      <c r="E214" s="159">
        <v>14</v>
      </c>
      <c r="F214" s="149"/>
      <c r="G214" s="36">
        <f t="shared" si="6"/>
        <v>0</v>
      </c>
    </row>
    <row r="215" spans="1:7">
      <c r="A215" s="33" t="s">
        <v>230</v>
      </c>
      <c r="B215" s="37"/>
      <c r="C215" s="124"/>
      <c r="D215" s="158">
        <v>180</v>
      </c>
      <c r="E215" s="159">
        <v>15</v>
      </c>
      <c r="F215" s="149"/>
      <c r="G215" s="36">
        <f t="shared" si="6"/>
        <v>0</v>
      </c>
    </row>
    <row r="216" spans="1:7">
      <c r="A216" s="33" t="s">
        <v>231</v>
      </c>
      <c r="B216" s="37"/>
      <c r="C216" s="124"/>
      <c r="D216" s="158">
        <v>180</v>
      </c>
      <c r="E216" s="159">
        <v>15</v>
      </c>
      <c r="F216" s="149"/>
      <c r="G216" s="36">
        <f t="shared" si="6"/>
        <v>0</v>
      </c>
    </row>
    <row r="217" spans="1:7">
      <c r="A217" s="33" t="s">
        <v>232</v>
      </c>
      <c r="B217" s="37"/>
      <c r="C217" s="124"/>
      <c r="D217" s="158">
        <v>180</v>
      </c>
      <c r="E217" s="159">
        <v>15</v>
      </c>
      <c r="F217" s="149"/>
      <c r="G217" s="36">
        <f t="shared" si="6"/>
        <v>0</v>
      </c>
    </row>
    <row r="218" spans="1:7">
      <c r="A218" s="33" t="s">
        <v>233</v>
      </c>
      <c r="B218" s="37"/>
      <c r="C218" s="124"/>
      <c r="D218" s="158">
        <v>110</v>
      </c>
      <c r="E218" s="159">
        <v>14</v>
      </c>
      <c r="F218" s="149"/>
      <c r="G218" s="36">
        <f t="shared" si="6"/>
        <v>0</v>
      </c>
    </row>
    <row r="219" spans="1:7">
      <c r="A219" s="33" t="s">
        <v>234</v>
      </c>
      <c r="B219" s="37"/>
      <c r="C219" s="124"/>
      <c r="D219" s="158">
        <v>110</v>
      </c>
      <c r="E219" s="159">
        <v>14</v>
      </c>
      <c r="F219" s="149"/>
      <c r="G219" s="36">
        <f t="shared" si="6"/>
        <v>0</v>
      </c>
    </row>
    <row r="220" spans="1:7">
      <c r="A220" s="33" t="s">
        <v>235</v>
      </c>
      <c r="B220" s="37"/>
      <c r="C220" s="124"/>
      <c r="D220" s="158">
        <v>130</v>
      </c>
      <c r="E220" s="159">
        <v>15</v>
      </c>
      <c r="F220" s="149"/>
      <c r="G220" s="36">
        <f t="shared" si="6"/>
        <v>0</v>
      </c>
    </row>
    <row r="221" spans="1:7">
      <c r="A221" s="33" t="s">
        <v>236</v>
      </c>
      <c r="B221" s="37"/>
      <c r="C221" s="124"/>
      <c r="D221" s="158">
        <v>180</v>
      </c>
      <c r="E221" s="159">
        <v>15</v>
      </c>
      <c r="F221" s="149"/>
      <c r="G221" s="36">
        <f t="shared" si="6"/>
        <v>0</v>
      </c>
    </row>
    <row r="222" spans="1:7">
      <c r="A222" s="33" t="s">
        <v>237</v>
      </c>
      <c r="B222" s="37"/>
      <c r="C222" s="124"/>
      <c r="D222" s="158">
        <v>180</v>
      </c>
      <c r="E222" s="159">
        <v>14</v>
      </c>
      <c r="F222" s="149"/>
      <c r="G222" s="36">
        <f t="shared" si="6"/>
        <v>0</v>
      </c>
    </row>
    <row r="223" spans="1:7">
      <c r="A223" s="33" t="s">
        <v>238</v>
      </c>
      <c r="B223" s="37"/>
      <c r="C223" s="124"/>
      <c r="D223" s="158">
        <v>110</v>
      </c>
      <c r="E223" s="159">
        <v>14</v>
      </c>
      <c r="F223" s="149"/>
      <c r="G223" s="36">
        <f t="shared" si="6"/>
        <v>0</v>
      </c>
    </row>
    <row r="224" spans="1:7">
      <c r="A224" s="33" t="s">
        <v>239</v>
      </c>
      <c r="B224" s="37"/>
      <c r="C224" s="124"/>
      <c r="D224" s="158">
        <v>110</v>
      </c>
      <c r="E224" s="159">
        <v>14</v>
      </c>
      <c r="F224" s="149"/>
      <c r="G224" s="36">
        <f t="shared" si="6"/>
        <v>0</v>
      </c>
    </row>
    <row r="225" spans="1:7">
      <c r="A225" s="33" t="s">
        <v>240</v>
      </c>
      <c r="B225" s="37"/>
      <c r="C225" s="124"/>
      <c r="D225" s="158">
        <v>180</v>
      </c>
      <c r="E225" s="159">
        <v>19</v>
      </c>
      <c r="F225" s="149"/>
      <c r="G225" s="36">
        <f t="shared" si="6"/>
        <v>0</v>
      </c>
    </row>
    <row r="226" spans="1:7">
      <c r="A226" s="27"/>
      <c r="B226" s="28"/>
      <c r="C226" s="121"/>
      <c r="D226" s="160"/>
      <c r="E226" s="161"/>
      <c r="F226" s="15"/>
      <c r="G226" s="31"/>
    </row>
    <row r="227" spans="1:7" ht="30">
      <c r="A227" s="196" t="s">
        <v>241</v>
      </c>
      <c r="B227" s="196"/>
      <c r="C227" s="122"/>
      <c r="D227" s="156" t="s">
        <v>26</v>
      </c>
      <c r="E227" s="157" t="s">
        <v>27</v>
      </c>
      <c r="F227" s="32" t="s">
        <v>28</v>
      </c>
      <c r="G227" s="32" t="s">
        <v>29</v>
      </c>
    </row>
    <row r="228" spans="1:7">
      <c r="A228" s="33" t="s">
        <v>242</v>
      </c>
      <c r="B228" s="37"/>
      <c r="C228" s="124"/>
      <c r="D228" s="158">
        <v>120</v>
      </c>
      <c r="E228" s="159">
        <v>12</v>
      </c>
      <c r="F228" s="149"/>
      <c r="G228" s="36">
        <f t="shared" ref="G228:G240" si="7">F228*1.1</f>
        <v>0</v>
      </c>
    </row>
    <row r="229" spans="1:7">
      <c r="A229" s="33" t="s">
        <v>243</v>
      </c>
      <c r="B229" s="37"/>
      <c r="C229" s="124"/>
      <c r="D229" s="158">
        <v>130</v>
      </c>
      <c r="E229" s="159">
        <v>13</v>
      </c>
      <c r="F229" s="149"/>
      <c r="G229" s="36">
        <f t="shared" si="7"/>
        <v>0</v>
      </c>
    </row>
    <row r="230" spans="1:7">
      <c r="A230" s="33" t="s">
        <v>244</v>
      </c>
      <c r="B230" s="37"/>
      <c r="C230" s="124"/>
      <c r="D230" s="158">
        <v>130</v>
      </c>
      <c r="E230" s="159">
        <v>15</v>
      </c>
      <c r="F230" s="149"/>
      <c r="G230" s="36">
        <f t="shared" si="7"/>
        <v>0</v>
      </c>
    </row>
    <row r="231" spans="1:7">
      <c r="A231" s="33" t="s">
        <v>245</v>
      </c>
      <c r="B231" s="37"/>
      <c r="C231" s="124"/>
      <c r="D231" s="158">
        <v>110</v>
      </c>
      <c r="E231" s="159">
        <v>14</v>
      </c>
      <c r="F231" s="149"/>
      <c r="G231" s="36">
        <f t="shared" si="7"/>
        <v>0</v>
      </c>
    </row>
    <row r="232" spans="1:7">
      <c r="A232" s="33" t="s">
        <v>246</v>
      </c>
      <c r="B232" s="37"/>
      <c r="C232" s="124"/>
      <c r="D232" s="158">
        <v>130</v>
      </c>
      <c r="E232" s="159">
        <v>14</v>
      </c>
      <c r="F232" s="149"/>
      <c r="G232" s="36">
        <f t="shared" si="7"/>
        <v>0</v>
      </c>
    </row>
    <row r="233" spans="1:7">
      <c r="A233" s="33" t="s">
        <v>247</v>
      </c>
      <c r="B233" s="37"/>
      <c r="C233" s="124"/>
      <c r="D233" s="158">
        <v>130</v>
      </c>
      <c r="E233" s="159">
        <v>15</v>
      </c>
      <c r="F233" s="149"/>
      <c r="G233" s="36">
        <f t="shared" si="7"/>
        <v>0</v>
      </c>
    </row>
    <row r="234" spans="1:7">
      <c r="A234" s="33" t="s">
        <v>248</v>
      </c>
      <c r="B234" s="37"/>
      <c r="C234" s="124"/>
      <c r="D234" s="158">
        <v>130</v>
      </c>
      <c r="E234" s="159">
        <v>15</v>
      </c>
      <c r="F234" s="149"/>
      <c r="G234" s="36">
        <f t="shared" si="7"/>
        <v>0</v>
      </c>
    </row>
    <row r="235" spans="1:7">
      <c r="A235" s="33" t="s">
        <v>249</v>
      </c>
      <c r="B235" s="37"/>
      <c r="C235" s="124"/>
      <c r="D235" s="158">
        <v>130</v>
      </c>
      <c r="E235" s="159">
        <v>15</v>
      </c>
      <c r="F235" s="149"/>
      <c r="G235" s="36">
        <f t="shared" si="7"/>
        <v>0</v>
      </c>
    </row>
    <row r="236" spans="1:7">
      <c r="A236" s="33" t="s">
        <v>250</v>
      </c>
      <c r="B236" s="37"/>
      <c r="C236" s="124"/>
      <c r="D236" s="158">
        <v>110</v>
      </c>
      <c r="E236" s="159">
        <v>15</v>
      </c>
      <c r="F236" s="149"/>
      <c r="G236" s="36">
        <f t="shared" si="7"/>
        <v>0</v>
      </c>
    </row>
    <row r="237" spans="1:7">
      <c r="A237" s="33" t="s">
        <v>251</v>
      </c>
      <c r="B237" s="37"/>
      <c r="C237" s="124"/>
      <c r="D237" s="158">
        <v>110</v>
      </c>
      <c r="E237" s="159">
        <v>15</v>
      </c>
      <c r="F237" s="149"/>
      <c r="G237" s="36">
        <f t="shared" si="7"/>
        <v>0</v>
      </c>
    </row>
    <row r="238" spans="1:7">
      <c r="A238" s="33" t="s">
        <v>252</v>
      </c>
      <c r="B238" s="37"/>
      <c r="C238" s="124"/>
      <c r="D238" s="158">
        <v>110</v>
      </c>
      <c r="E238" s="159">
        <v>16</v>
      </c>
      <c r="F238" s="149"/>
      <c r="G238" s="36">
        <f t="shared" si="7"/>
        <v>0</v>
      </c>
    </row>
    <row r="239" spans="1:7">
      <c r="A239" s="33" t="s">
        <v>253</v>
      </c>
      <c r="B239" s="37"/>
      <c r="C239" s="124"/>
      <c r="D239" s="158">
        <v>130</v>
      </c>
      <c r="E239" s="159">
        <v>16</v>
      </c>
      <c r="F239" s="149"/>
      <c r="G239" s="36">
        <f t="shared" si="7"/>
        <v>0</v>
      </c>
    </row>
    <row r="240" spans="1:7">
      <c r="A240" s="33" t="s">
        <v>254</v>
      </c>
      <c r="B240" s="37"/>
      <c r="C240" s="124"/>
      <c r="D240" s="158">
        <v>110</v>
      </c>
      <c r="E240" s="159">
        <v>16</v>
      </c>
      <c r="F240" s="149"/>
      <c r="G240" s="36">
        <f t="shared" si="7"/>
        <v>0</v>
      </c>
    </row>
    <row r="241" spans="1:7">
      <c r="A241" s="27"/>
      <c r="B241" s="28"/>
      <c r="C241" s="121"/>
      <c r="D241" s="160"/>
      <c r="E241" s="161"/>
      <c r="F241" s="15"/>
      <c r="G241" s="31"/>
    </row>
    <row r="242" spans="1:7">
      <c r="A242" s="27"/>
      <c r="B242" s="28"/>
      <c r="C242" s="121"/>
      <c r="D242" s="160"/>
      <c r="E242" s="161"/>
      <c r="F242" s="15"/>
      <c r="G242" s="31"/>
    </row>
    <row r="243" spans="1:7" ht="30">
      <c r="A243" s="196" t="s">
        <v>255</v>
      </c>
      <c r="B243" s="196"/>
      <c r="C243" s="122"/>
      <c r="D243" s="156" t="s">
        <v>26</v>
      </c>
      <c r="E243" s="157" t="s">
        <v>27</v>
      </c>
      <c r="F243" s="32" t="s">
        <v>28</v>
      </c>
      <c r="G243" s="32" t="s">
        <v>29</v>
      </c>
    </row>
    <row r="244" spans="1:7">
      <c r="A244" s="33" t="s">
        <v>256</v>
      </c>
      <c r="B244" s="37"/>
      <c r="C244" s="124"/>
      <c r="D244" s="158">
        <v>120</v>
      </c>
      <c r="E244" s="159">
        <v>11</v>
      </c>
      <c r="F244" s="149"/>
      <c r="G244" s="36">
        <f t="shared" ref="G244:G260" si="8">F244*1.1</f>
        <v>0</v>
      </c>
    </row>
    <row r="245" spans="1:7">
      <c r="A245" s="33" t="s">
        <v>257</v>
      </c>
      <c r="B245" s="37"/>
      <c r="C245" s="124"/>
      <c r="D245" s="158">
        <v>130</v>
      </c>
      <c r="E245" s="159">
        <v>14</v>
      </c>
      <c r="F245" s="149"/>
      <c r="G245" s="36">
        <f t="shared" si="8"/>
        <v>0</v>
      </c>
    </row>
    <row r="246" spans="1:7">
      <c r="A246" s="33" t="s">
        <v>258</v>
      </c>
      <c r="B246" s="37"/>
      <c r="C246" s="124"/>
      <c r="D246" s="158">
        <v>130</v>
      </c>
      <c r="E246" s="159">
        <v>15</v>
      </c>
      <c r="F246" s="149"/>
      <c r="G246" s="36">
        <f t="shared" si="8"/>
        <v>0</v>
      </c>
    </row>
    <row r="247" spans="1:7">
      <c r="A247" s="33" t="s">
        <v>259</v>
      </c>
      <c r="B247" s="37"/>
      <c r="C247" s="124"/>
      <c r="D247" s="158">
        <v>130</v>
      </c>
      <c r="E247" s="159">
        <v>15</v>
      </c>
      <c r="F247" s="149"/>
      <c r="G247" s="36">
        <f t="shared" si="8"/>
        <v>0</v>
      </c>
    </row>
    <row r="248" spans="1:7">
      <c r="A248" s="33" t="s">
        <v>260</v>
      </c>
      <c r="B248" s="37"/>
      <c r="C248" s="124"/>
      <c r="D248" s="158">
        <v>130</v>
      </c>
      <c r="E248" s="159">
        <v>15</v>
      </c>
      <c r="F248" s="149"/>
      <c r="G248" s="36">
        <f t="shared" si="8"/>
        <v>0</v>
      </c>
    </row>
    <row r="249" spans="1:7">
      <c r="A249" s="33" t="s">
        <v>261</v>
      </c>
      <c r="B249" s="37"/>
      <c r="C249" s="124"/>
      <c r="D249" s="158">
        <v>130</v>
      </c>
      <c r="E249" s="159">
        <v>15</v>
      </c>
      <c r="F249" s="149"/>
      <c r="G249" s="36">
        <f t="shared" si="8"/>
        <v>0</v>
      </c>
    </row>
    <row r="250" spans="1:7">
      <c r="A250" s="33" t="s">
        <v>262</v>
      </c>
      <c r="B250" s="37"/>
      <c r="C250" s="124"/>
      <c r="D250" s="158">
        <v>110</v>
      </c>
      <c r="E250" s="159">
        <v>15</v>
      </c>
      <c r="F250" s="149"/>
      <c r="G250" s="36">
        <f t="shared" si="8"/>
        <v>0</v>
      </c>
    </row>
    <row r="251" spans="1:7">
      <c r="A251" s="33" t="s">
        <v>263</v>
      </c>
      <c r="B251" s="37"/>
      <c r="C251" s="124"/>
      <c r="D251" s="158">
        <v>110</v>
      </c>
      <c r="E251" s="159">
        <v>15</v>
      </c>
      <c r="F251" s="149"/>
      <c r="G251" s="36">
        <f t="shared" si="8"/>
        <v>0</v>
      </c>
    </row>
    <row r="252" spans="1:7">
      <c r="A252" s="33" t="s">
        <v>264</v>
      </c>
      <c r="B252" s="37"/>
      <c r="C252" s="124"/>
      <c r="D252" s="158">
        <v>130</v>
      </c>
      <c r="E252" s="159">
        <v>14</v>
      </c>
      <c r="F252" s="149"/>
      <c r="G252" s="36">
        <f t="shared" si="8"/>
        <v>0</v>
      </c>
    </row>
    <row r="253" spans="1:7">
      <c r="A253" s="33" t="s">
        <v>265</v>
      </c>
      <c r="B253" s="37"/>
      <c r="C253" s="124"/>
      <c r="D253" s="158">
        <v>130</v>
      </c>
      <c r="E253" s="159">
        <v>14</v>
      </c>
      <c r="F253" s="149"/>
      <c r="G253" s="36">
        <f t="shared" si="8"/>
        <v>0</v>
      </c>
    </row>
    <row r="254" spans="1:7">
      <c r="A254" s="33" t="s">
        <v>266</v>
      </c>
      <c r="B254" s="37"/>
      <c r="C254" s="124"/>
      <c r="D254" s="158">
        <v>120</v>
      </c>
      <c r="E254" s="159">
        <v>14</v>
      </c>
      <c r="F254" s="149"/>
      <c r="G254" s="36">
        <f t="shared" si="8"/>
        <v>0</v>
      </c>
    </row>
    <row r="255" spans="1:7">
      <c r="A255" s="33" t="s">
        <v>267</v>
      </c>
      <c r="B255" s="37"/>
      <c r="C255" s="124"/>
      <c r="D255" s="158">
        <v>120</v>
      </c>
      <c r="E255" s="159">
        <v>14</v>
      </c>
      <c r="F255" s="149"/>
      <c r="G255" s="36">
        <f t="shared" si="8"/>
        <v>0</v>
      </c>
    </row>
    <row r="256" spans="1:7">
      <c r="A256" s="33" t="s">
        <v>268</v>
      </c>
      <c r="B256" s="37"/>
      <c r="C256" s="124"/>
      <c r="D256" s="158">
        <v>120</v>
      </c>
      <c r="E256" s="159">
        <v>14</v>
      </c>
      <c r="F256" s="149"/>
      <c r="G256" s="36">
        <f t="shared" si="8"/>
        <v>0</v>
      </c>
    </row>
    <row r="257" spans="1:7">
      <c r="A257" s="33" t="s">
        <v>269</v>
      </c>
      <c r="B257" s="37"/>
      <c r="C257" s="124"/>
      <c r="D257" s="158">
        <v>110</v>
      </c>
      <c r="E257" s="159">
        <v>15</v>
      </c>
      <c r="F257" s="149"/>
      <c r="G257" s="36">
        <f t="shared" si="8"/>
        <v>0</v>
      </c>
    </row>
    <row r="258" spans="1:7">
      <c r="A258" s="33" t="s">
        <v>270</v>
      </c>
      <c r="B258" s="37"/>
      <c r="C258" s="124"/>
      <c r="D258" s="158">
        <v>110</v>
      </c>
      <c r="E258" s="159">
        <v>15</v>
      </c>
      <c r="F258" s="149"/>
      <c r="G258" s="36">
        <f t="shared" si="8"/>
        <v>0</v>
      </c>
    </row>
    <row r="259" spans="1:7">
      <c r="A259" s="33" t="s">
        <v>271</v>
      </c>
      <c r="B259" s="37"/>
      <c r="C259" s="124"/>
      <c r="D259" s="158">
        <v>130</v>
      </c>
      <c r="E259" s="159">
        <v>15</v>
      </c>
      <c r="F259" s="149"/>
      <c r="G259" s="36">
        <f t="shared" si="8"/>
        <v>0</v>
      </c>
    </row>
    <row r="260" spans="1:7">
      <c r="A260" s="33" t="s">
        <v>272</v>
      </c>
      <c r="B260" s="37"/>
      <c r="C260" s="124"/>
      <c r="D260" s="158">
        <v>130</v>
      </c>
      <c r="E260" s="159">
        <v>15</v>
      </c>
      <c r="F260" s="149"/>
      <c r="G260" s="36">
        <f t="shared" si="8"/>
        <v>0</v>
      </c>
    </row>
    <row r="261" spans="1:7">
      <c r="A261" s="46"/>
      <c r="B261" s="47"/>
      <c r="C261" s="128"/>
      <c r="D261" s="165"/>
      <c r="E261" s="166"/>
      <c r="F261" s="152"/>
      <c r="G261" s="48"/>
    </row>
    <row r="262" spans="1:7">
      <c r="A262" s="49"/>
      <c r="B262" s="50"/>
      <c r="C262" s="129"/>
      <c r="D262" s="167"/>
      <c r="E262" s="168"/>
      <c r="F262" s="153"/>
      <c r="G262" s="51"/>
    </row>
    <row r="263" spans="1:7" ht="30">
      <c r="A263" s="196" t="s">
        <v>273</v>
      </c>
      <c r="B263" s="196"/>
      <c r="C263" s="122"/>
      <c r="D263" s="156" t="s">
        <v>26</v>
      </c>
      <c r="E263" s="157" t="s">
        <v>27</v>
      </c>
      <c r="F263" s="32" t="s">
        <v>28</v>
      </c>
      <c r="G263" s="32" t="s">
        <v>29</v>
      </c>
    </row>
    <row r="264" spans="1:7">
      <c r="A264" s="33" t="s">
        <v>274</v>
      </c>
      <c r="B264" s="37"/>
      <c r="C264" s="124"/>
      <c r="D264" s="158">
        <v>130</v>
      </c>
      <c r="E264" s="159">
        <v>14</v>
      </c>
      <c r="F264" s="149"/>
      <c r="G264" s="36">
        <f t="shared" ref="G264:G275" si="9">F264*1.1</f>
        <v>0</v>
      </c>
    </row>
    <row r="265" spans="1:7">
      <c r="A265" s="33" t="s">
        <v>275</v>
      </c>
      <c r="B265" s="37"/>
      <c r="C265" s="124"/>
      <c r="D265" s="158">
        <v>130</v>
      </c>
      <c r="E265" s="159">
        <v>15</v>
      </c>
      <c r="F265" s="149"/>
      <c r="G265" s="36">
        <f t="shared" si="9"/>
        <v>0</v>
      </c>
    </row>
    <row r="266" spans="1:7">
      <c r="A266" s="33" t="s">
        <v>276</v>
      </c>
      <c r="B266" s="37"/>
      <c r="C266" s="124"/>
      <c r="D266" s="158">
        <v>170</v>
      </c>
      <c r="E266" s="159">
        <v>15</v>
      </c>
      <c r="F266" s="149"/>
      <c r="G266" s="36">
        <f t="shared" si="9"/>
        <v>0</v>
      </c>
    </row>
    <row r="267" spans="1:7">
      <c r="A267" s="33" t="s">
        <v>277</v>
      </c>
      <c r="B267" s="37"/>
      <c r="C267" s="124"/>
      <c r="D267" s="158">
        <v>110</v>
      </c>
      <c r="E267" s="159">
        <v>16</v>
      </c>
      <c r="F267" s="149"/>
      <c r="G267" s="36">
        <f t="shared" si="9"/>
        <v>0</v>
      </c>
    </row>
    <row r="268" spans="1:7">
      <c r="A268" s="33" t="s">
        <v>278</v>
      </c>
      <c r="B268" s="37"/>
      <c r="C268" s="124"/>
      <c r="D268" s="158">
        <v>110</v>
      </c>
      <c r="E268" s="159">
        <v>16</v>
      </c>
      <c r="F268" s="149"/>
      <c r="G268" s="36">
        <f t="shared" si="9"/>
        <v>0</v>
      </c>
    </row>
    <row r="269" spans="1:7">
      <c r="A269" s="33" t="s">
        <v>279</v>
      </c>
      <c r="B269" s="37"/>
      <c r="C269" s="124"/>
      <c r="D269" s="158">
        <v>130</v>
      </c>
      <c r="E269" s="159">
        <v>16</v>
      </c>
      <c r="F269" s="149"/>
      <c r="G269" s="36">
        <f t="shared" si="9"/>
        <v>0</v>
      </c>
    </row>
    <row r="270" spans="1:7">
      <c r="A270" s="33" t="s">
        <v>280</v>
      </c>
      <c r="B270" s="37"/>
      <c r="C270" s="124"/>
      <c r="D270" s="158">
        <v>130</v>
      </c>
      <c r="E270" s="159">
        <v>16</v>
      </c>
      <c r="F270" s="149"/>
      <c r="G270" s="36">
        <f t="shared" si="9"/>
        <v>0</v>
      </c>
    </row>
    <row r="271" spans="1:7">
      <c r="A271" s="33" t="s">
        <v>281</v>
      </c>
      <c r="B271" s="37"/>
      <c r="C271" s="124"/>
      <c r="D271" s="158">
        <v>130</v>
      </c>
      <c r="E271" s="159">
        <v>18</v>
      </c>
      <c r="F271" s="149"/>
      <c r="G271" s="36">
        <f t="shared" si="9"/>
        <v>0</v>
      </c>
    </row>
    <row r="272" spans="1:7">
      <c r="A272" s="33" t="s">
        <v>282</v>
      </c>
      <c r="B272" s="37"/>
      <c r="C272" s="124"/>
      <c r="D272" s="158">
        <v>130</v>
      </c>
      <c r="E272" s="159">
        <v>18</v>
      </c>
      <c r="F272" s="149"/>
      <c r="G272" s="36">
        <f t="shared" si="9"/>
        <v>0</v>
      </c>
    </row>
    <row r="273" spans="1:7">
      <c r="A273" s="33" t="s">
        <v>283</v>
      </c>
      <c r="B273" s="37"/>
      <c r="C273" s="124"/>
      <c r="D273" s="158">
        <v>130</v>
      </c>
      <c r="E273" s="159">
        <v>18</v>
      </c>
      <c r="F273" s="149"/>
      <c r="G273" s="36">
        <f t="shared" si="9"/>
        <v>0</v>
      </c>
    </row>
    <row r="274" spans="1:7">
      <c r="A274" s="33" t="s">
        <v>284</v>
      </c>
      <c r="B274" s="37"/>
      <c r="C274" s="124"/>
      <c r="D274" s="158">
        <v>110</v>
      </c>
      <c r="E274" s="159">
        <v>18</v>
      </c>
      <c r="F274" s="149"/>
      <c r="G274" s="36">
        <f t="shared" si="9"/>
        <v>0</v>
      </c>
    </row>
    <row r="275" spans="1:7" ht="28.5">
      <c r="A275" s="33" t="s">
        <v>285</v>
      </c>
      <c r="B275" s="34" t="s">
        <v>286</v>
      </c>
      <c r="C275" s="123"/>
      <c r="D275" s="158">
        <v>130</v>
      </c>
      <c r="E275" s="159">
        <v>18</v>
      </c>
      <c r="F275" s="149"/>
      <c r="G275" s="36">
        <f t="shared" si="9"/>
        <v>0</v>
      </c>
    </row>
    <row r="276" spans="1:7">
      <c r="A276" s="27"/>
      <c r="B276" s="28"/>
      <c r="C276" s="121"/>
      <c r="D276" s="160"/>
      <c r="E276" s="161"/>
      <c r="F276" s="15"/>
      <c r="G276" s="31"/>
    </row>
    <row r="277" spans="1:7">
      <c r="A277" s="27"/>
      <c r="B277" s="28"/>
      <c r="C277" s="121"/>
      <c r="D277" s="160"/>
      <c r="E277" s="161"/>
      <c r="F277" s="15"/>
      <c r="G277" s="31"/>
    </row>
    <row r="278" spans="1:7" ht="30">
      <c r="A278" s="196" t="s">
        <v>287</v>
      </c>
      <c r="B278" s="196"/>
      <c r="C278" s="122"/>
      <c r="D278" s="156" t="s">
        <v>26</v>
      </c>
      <c r="E278" s="157" t="s">
        <v>27</v>
      </c>
      <c r="F278" s="32" t="s">
        <v>28</v>
      </c>
      <c r="G278" s="32" t="s">
        <v>29</v>
      </c>
    </row>
    <row r="279" spans="1:7">
      <c r="A279" s="33" t="s">
        <v>288</v>
      </c>
      <c r="B279" s="37"/>
      <c r="C279" s="124"/>
      <c r="D279" s="158">
        <v>120</v>
      </c>
      <c r="E279" s="159">
        <v>12</v>
      </c>
      <c r="F279" s="149"/>
      <c r="G279" s="36">
        <f t="shared" ref="G279:G307" si="10">F279*1.1</f>
        <v>0</v>
      </c>
    </row>
    <row r="280" spans="1:7">
      <c r="A280" s="33" t="s">
        <v>289</v>
      </c>
      <c r="B280" s="37"/>
      <c r="C280" s="124"/>
      <c r="D280" s="158">
        <v>160</v>
      </c>
      <c r="E280" s="159">
        <v>12</v>
      </c>
      <c r="F280" s="149"/>
      <c r="G280" s="36">
        <f t="shared" si="10"/>
        <v>0</v>
      </c>
    </row>
    <row r="281" spans="1:7">
      <c r="A281" s="33" t="s">
        <v>290</v>
      </c>
      <c r="B281" s="37"/>
      <c r="C281" s="124"/>
      <c r="D281" s="158">
        <v>110</v>
      </c>
      <c r="E281" s="159">
        <v>12</v>
      </c>
      <c r="F281" s="149"/>
      <c r="G281" s="36">
        <f t="shared" si="10"/>
        <v>0</v>
      </c>
    </row>
    <row r="282" spans="1:7">
      <c r="A282" s="33" t="s">
        <v>291</v>
      </c>
      <c r="B282" s="37"/>
      <c r="C282" s="124"/>
      <c r="D282" s="158">
        <v>110</v>
      </c>
      <c r="E282" s="159">
        <v>12</v>
      </c>
      <c r="F282" s="149"/>
      <c r="G282" s="36">
        <f t="shared" si="10"/>
        <v>0</v>
      </c>
    </row>
    <row r="283" spans="1:7">
      <c r="A283" s="33" t="s">
        <v>292</v>
      </c>
      <c r="B283" s="37"/>
      <c r="C283" s="124"/>
      <c r="D283" s="158">
        <v>130</v>
      </c>
      <c r="E283" s="159">
        <v>14</v>
      </c>
      <c r="F283" s="149"/>
      <c r="G283" s="36">
        <f t="shared" si="10"/>
        <v>0</v>
      </c>
    </row>
    <row r="284" spans="1:7">
      <c r="A284" s="33" t="s">
        <v>293</v>
      </c>
      <c r="B284" s="37"/>
      <c r="C284" s="124"/>
      <c r="D284" s="158">
        <v>130</v>
      </c>
      <c r="E284" s="159">
        <v>13</v>
      </c>
      <c r="F284" s="149"/>
      <c r="G284" s="36">
        <f t="shared" si="10"/>
        <v>0</v>
      </c>
    </row>
    <row r="285" spans="1:7">
      <c r="A285" s="33" t="s">
        <v>294</v>
      </c>
      <c r="B285" s="37"/>
      <c r="C285" s="124"/>
      <c r="D285" s="158">
        <v>130</v>
      </c>
      <c r="E285" s="159">
        <v>14</v>
      </c>
      <c r="F285" s="149"/>
      <c r="G285" s="36">
        <f t="shared" si="10"/>
        <v>0</v>
      </c>
    </row>
    <row r="286" spans="1:7">
      <c r="A286" s="33" t="s">
        <v>295</v>
      </c>
      <c r="B286" s="37"/>
      <c r="C286" s="124"/>
      <c r="D286" s="158">
        <v>130</v>
      </c>
      <c r="E286" s="159">
        <v>14</v>
      </c>
      <c r="F286" s="149"/>
      <c r="G286" s="36">
        <f t="shared" si="10"/>
        <v>0</v>
      </c>
    </row>
    <row r="287" spans="1:7">
      <c r="A287" s="33" t="s">
        <v>296</v>
      </c>
      <c r="B287" s="37"/>
      <c r="C287" s="124"/>
      <c r="D287" s="158">
        <v>130</v>
      </c>
      <c r="E287" s="159">
        <v>14</v>
      </c>
      <c r="F287" s="149"/>
      <c r="G287" s="36">
        <f t="shared" si="10"/>
        <v>0</v>
      </c>
    </row>
    <row r="288" spans="1:7">
      <c r="A288" s="33" t="s">
        <v>297</v>
      </c>
      <c r="B288" s="37"/>
      <c r="C288" s="124"/>
      <c r="D288" s="158">
        <v>130</v>
      </c>
      <c r="E288" s="159">
        <v>13</v>
      </c>
      <c r="F288" s="149"/>
      <c r="G288" s="36">
        <f t="shared" si="10"/>
        <v>0</v>
      </c>
    </row>
    <row r="289" spans="1:7">
      <c r="A289" s="33" t="s">
        <v>298</v>
      </c>
      <c r="B289" s="37"/>
      <c r="C289" s="124"/>
      <c r="D289" s="158" t="s">
        <v>299</v>
      </c>
      <c r="E289" s="159">
        <v>13</v>
      </c>
      <c r="F289" s="149"/>
      <c r="G289" s="36">
        <f t="shared" si="10"/>
        <v>0</v>
      </c>
    </row>
    <row r="290" spans="1:7">
      <c r="A290" s="33" t="s">
        <v>300</v>
      </c>
      <c r="B290" s="37"/>
      <c r="C290" s="124"/>
      <c r="D290" s="158">
        <v>130</v>
      </c>
      <c r="E290" s="159">
        <v>14</v>
      </c>
      <c r="F290" s="149"/>
      <c r="G290" s="36">
        <f t="shared" si="10"/>
        <v>0</v>
      </c>
    </row>
    <row r="291" spans="1:7">
      <c r="A291" s="33" t="s">
        <v>301</v>
      </c>
      <c r="B291" s="37"/>
      <c r="C291" s="124"/>
      <c r="D291" s="158">
        <v>130</v>
      </c>
      <c r="E291" s="159">
        <v>14</v>
      </c>
      <c r="F291" s="149"/>
      <c r="G291" s="36">
        <f t="shared" si="10"/>
        <v>0</v>
      </c>
    </row>
    <row r="292" spans="1:7">
      <c r="A292" s="33" t="s">
        <v>302</v>
      </c>
      <c r="B292" s="37"/>
      <c r="C292" s="124"/>
      <c r="D292" s="158">
        <v>130</v>
      </c>
      <c r="E292" s="159">
        <v>14</v>
      </c>
      <c r="F292" s="149"/>
      <c r="G292" s="36">
        <f t="shared" si="10"/>
        <v>0</v>
      </c>
    </row>
    <row r="293" spans="1:7">
      <c r="A293" s="33" t="s">
        <v>303</v>
      </c>
      <c r="B293" s="37"/>
      <c r="C293" s="124"/>
      <c r="D293" s="158">
        <v>110</v>
      </c>
      <c r="E293" s="159">
        <v>14</v>
      </c>
      <c r="F293" s="149"/>
      <c r="G293" s="36">
        <f t="shared" si="10"/>
        <v>0</v>
      </c>
    </row>
    <row r="294" spans="1:7">
      <c r="A294" s="33" t="s">
        <v>304</v>
      </c>
      <c r="B294" s="37"/>
      <c r="C294" s="124"/>
      <c r="D294" s="158">
        <v>110</v>
      </c>
      <c r="E294" s="159">
        <v>14</v>
      </c>
      <c r="F294" s="149"/>
      <c r="G294" s="36">
        <f t="shared" si="10"/>
        <v>0</v>
      </c>
    </row>
    <row r="295" spans="1:7">
      <c r="A295" s="33" t="s">
        <v>305</v>
      </c>
      <c r="B295" s="37"/>
      <c r="C295" s="124"/>
      <c r="D295" s="158">
        <v>110</v>
      </c>
      <c r="E295" s="159">
        <v>14</v>
      </c>
      <c r="F295" s="149"/>
      <c r="G295" s="36">
        <f t="shared" si="10"/>
        <v>0</v>
      </c>
    </row>
    <row r="296" spans="1:7">
      <c r="A296" s="33" t="s">
        <v>306</v>
      </c>
      <c r="B296" s="37"/>
      <c r="C296" s="124"/>
      <c r="D296" s="158">
        <v>110</v>
      </c>
      <c r="E296" s="159">
        <v>15</v>
      </c>
      <c r="F296" s="149"/>
      <c r="G296" s="36">
        <f t="shared" si="10"/>
        <v>0</v>
      </c>
    </row>
    <row r="297" spans="1:7">
      <c r="A297" s="33" t="s">
        <v>307</v>
      </c>
      <c r="B297" s="37"/>
      <c r="C297" s="124"/>
      <c r="D297" s="158">
        <v>110</v>
      </c>
      <c r="E297" s="159">
        <v>15</v>
      </c>
      <c r="F297" s="149"/>
      <c r="G297" s="36">
        <f t="shared" si="10"/>
        <v>0</v>
      </c>
    </row>
    <row r="298" spans="1:7">
      <c r="A298" s="33" t="s">
        <v>308</v>
      </c>
      <c r="B298" s="37"/>
      <c r="C298" s="124"/>
      <c r="D298" s="158">
        <v>110</v>
      </c>
      <c r="E298" s="159">
        <v>15</v>
      </c>
      <c r="F298" s="149"/>
      <c r="G298" s="36">
        <f t="shared" si="10"/>
        <v>0</v>
      </c>
    </row>
    <row r="299" spans="1:7">
      <c r="A299" s="33" t="s">
        <v>309</v>
      </c>
      <c r="B299" s="37"/>
      <c r="C299" s="124"/>
      <c r="D299" s="158">
        <v>110</v>
      </c>
      <c r="E299" s="159">
        <v>15</v>
      </c>
      <c r="F299" s="149"/>
      <c r="G299" s="36">
        <f t="shared" si="10"/>
        <v>0</v>
      </c>
    </row>
    <row r="300" spans="1:7">
      <c r="A300" s="33" t="s">
        <v>310</v>
      </c>
      <c r="B300" s="37"/>
      <c r="C300" s="124"/>
      <c r="D300" s="158">
        <v>110</v>
      </c>
      <c r="E300" s="159">
        <v>15</v>
      </c>
      <c r="F300" s="149"/>
      <c r="G300" s="36">
        <f t="shared" si="10"/>
        <v>0</v>
      </c>
    </row>
    <row r="301" spans="1:7">
      <c r="A301" s="33" t="s">
        <v>311</v>
      </c>
      <c r="B301" s="37"/>
      <c r="C301" s="124"/>
      <c r="D301" s="158">
        <v>110</v>
      </c>
      <c r="E301" s="159">
        <v>16</v>
      </c>
      <c r="F301" s="149"/>
      <c r="G301" s="36">
        <f t="shared" si="10"/>
        <v>0</v>
      </c>
    </row>
    <row r="302" spans="1:7">
      <c r="A302" s="33" t="s">
        <v>312</v>
      </c>
      <c r="B302" s="37"/>
      <c r="C302" s="124"/>
      <c r="D302" s="158">
        <v>130</v>
      </c>
      <c r="E302" s="159">
        <v>16</v>
      </c>
      <c r="F302" s="149"/>
      <c r="G302" s="36">
        <f t="shared" si="10"/>
        <v>0</v>
      </c>
    </row>
    <row r="303" spans="1:7">
      <c r="A303" s="33" t="s">
        <v>313</v>
      </c>
      <c r="B303" s="37"/>
      <c r="C303" s="124"/>
      <c r="D303" s="158">
        <v>130</v>
      </c>
      <c r="E303" s="159">
        <v>16</v>
      </c>
      <c r="F303" s="149"/>
      <c r="G303" s="36">
        <f t="shared" si="10"/>
        <v>0</v>
      </c>
    </row>
    <row r="304" spans="1:7">
      <c r="A304" s="33" t="s">
        <v>314</v>
      </c>
      <c r="B304" s="37"/>
      <c r="C304" s="124"/>
      <c r="D304" s="158">
        <v>130</v>
      </c>
      <c r="E304" s="159">
        <v>16</v>
      </c>
      <c r="F304" s="149"/>
      <c r="G304" s="36">
        <f t="shared" si="10"/>
        <v>0</v>
      </c>
    </row>
    <row r="305" spans="1:7">
      <c r="A305" s="33" t="s">
        <v>315</v>
      </c>
      <c r="B305" s="37"/>
      <c r="C305" s="124"/>
      <c r="D305" s="158">
        <v>120</v>
      </c>
      <c r="E305" s="159">
        <v>16</v>
      </c>
      <c r="F305" s="149"/>
      <c r="G305" s="36">
        <f t="shared" si="10"/>
        <v>0</v>
      </c>
    </row>
    <row r="306" spans="1:7">
      <c r="A306" s="33" t="s">
        <v>316</v>
      </c>
      <c r="B306" s="37"/>
      <c r="C306" s="124"/>
      <c r="D306" s="158">
        <v>120</v>
      </c>
      <c r="E306" s="159">
        <v>16</v>
      </c>
      <c r="F306" s="149"/>
      <c r="G306" s="36">
        <f t="shared" si="10"/>
        <v>0</v>
      </c>
    </row>
    <row r="307" spans="1:7">
      <c r="A307" s="33" t="s">
        <v>317</v>
      </c>
      <c r="B307" s="37"/>
      <c r="C307" s="124"/>
      <c r="D307" s="158">
        <v>120</v>
      </c>
      <c r="E307" s="159">
        <v>16</v>
      </c>
      <c r="F307" s="149"/>
      <c r="G307" s="36">
        <f t="shared" si="10"/>
        <v>0</v>
      </c>
    </row>
    <row r="308" spans="1:7">
      <c r="A308" s="46"/>
      <c r="B308" s="47"/>
      <c r="C308" s="128"/>
      <c r="D308" s="165"/>
      <c r="E308" s="166"/>
      <c r="F308" s="152"/>
      <c r="G308" s="48"/>
    </row>
    <row r="309" spans="1:7">
      <c r="A309" s="49"/>
      <c r="B309" s="50"/>
      <c r="C309" s="129"/>
      <c r="D309" s="167"/>
      <c r="E309" s="168"/>
      <c r="F309" s="153"/>
      <c r="G309" s="51"/>
    </row>
    <row r="310" spans="1:7" ht="30">
      <c r="A310" s="196" t="s">
        <v>318</v>
      </c>
      <c r="B310" s="196"/>
      <c r="C310" s="122"/>
      <c r="D310" s="156" t="s">
        <v>26</v>
      </c>
      <c r="E310" s="157" t="s">
        <v>27</v>
      </c>
      <c r="F310" s="32" t="s">
        <v>28</v>
      </c>
      <c r="G310" s="32" t="s">
        <v>29</v>
      </c>
    </row>
    <row r="311" spans="1:7">
      <c r="A311" s="33" t="s">
        <v>319</v>
      </c>
      <c r="B311" s="37"/>
      <c r="C311" s="124"/>
      <c r="D311" s="158">
        <v>130</v>
      </c>
      <c r="E311" s="159">
        <v>8</v>
      </c>
      <c r="F311" s="149"/>
      <c r="G311" s="36">
        <f t="shared" ref="G311:G332" si="11">F311*1.1</f>
        <v>0</v>
      </c>
    </row>
    <row r="312" spans="1:7">
      <c r="A312" s="33" t="s">
        <v>320</v>
      </c>
      <c r="B312" s="37"/>
      <c r="C312" s="124"/>
      <c r="D312" s="158" t="s">
        <v>321</v>
      </c>
      <c r="E312" s="159">
        <v>8</v>
      </c>
      <c r="F312" s="149"/>
      <c r="G312" s="36">
        <f t="shared" si="11"/>
        <v>0</v>
      </c>
    </row>
    <row r="313" spans="1:7">
      <c r="A313" s="33" t="s">
        <v>322</v>
      </c>
      <c r="B313" s="52"/>
      <c r="C313" s="130"/>
      <c r="D313" s="158" t="s">
        <v>321</v>
      </c>
      <c r="E313" s="159">
        <v>8</v>
      </c>
      <c r="F313" s="149"/>
      <c r="G313" s="36">
        <f t="shared" si="11"/>
        <v>0</v>
      </c>
    </row>
    <row r="314" spans="1:7">
      <c r="A314" s="33" t="s">
        <v>323</v>
      </c>
      <c r="B314" s="37"/>
      <c r="C314" s="124"/>
      <c r="D314" s="158">
        <v>130</v>
      </c>
      <c r="E314" s="159">
        <v>10</v>
      </c>
      <c r="F314" s="149"/>
      <c r="G314" s="36">
        <f t="shared" si="11"/>
        <v>0</v>
      </c>
    </row>
    <row r="315" spans="1:7">
      <c r="A315" s="44" t="s">
        <v>324</v>
      </c>
      <c r="B315" s="37"/>
      <c r="C315" s="124"/>
      <c r="D315" s="158">
        <v>130</v>
      </c>
      <c r="E315" s="159">
        <v>10</v>
      </c>
      <c r="F315" s="149"/>
      <c r="G315" s="36">
        <f t="shared" si="11"/>
        <v>0</v>
      </c>
    </row>
    <row r="316" spans="1:7">
      <c r="A316" s="33" t="s">
        <v>325</v>
      </c>
      <c r="B316" s="37"/>
      <c r="C316" s="124"/>
      <c r="D316" s="158">
        <v>120</v>
      </c>
      <c r="E316" s="159">
        <v>10</v>
      </c>
      <c r="F316" s="149"/>
      <c r="G316" s="36">
        <f t="shared" si="11"/>
        <v>0</v>
      </c>
    </row>
    <row r="317" spans="1:7">
      <c r="A317" s="33" t="s">
        <v>326</v>
      </c>
      <c r="B317" s="37"/>
      <c r="C317" s="124"/>
      <c r="D317" s="158">
        <v>130</v>
      </c>
      <c r="E317" s="159">
        <v>10</v>
      </c>
      <c r="F317" s="149"/>
      <c r="G317" s="36">
        <f t="shared" si="11"/>
        <v>0</v>
      </c>
    </row>
    <row r="318" spans="1:7">
      <c r="A318" s="33" t="s">
        <v>327</v>
      </c>
      <c r="B318" s="37"/>
      <c r="C318" s="124"/>
      <c r="D318" s="158">
        <v>130</v>
      </c>
      <c r="E318" s="159">
        <v>10</v>
      </c>
      <c r="F318" s="149"/>
      <c r="G318" s="36">
        <f t="shared" si="11"/>
        <v>0</v>
      </c>
    </row>
    <row r="319" spans="1:7">
      <c r="A319" s="33" t="s">
        <v>159</v>
      </c>
      <c r="B319" s="37"/>
      <c r="C319" s="124"/>
      <c r="D319" s="158">
        <v>100</v>
      </c>
      <c r="E319" s="159">
        <v>11</v>
      </c>
      <c r="F319" s="149"/>
      <c r="G319" s="36">
        <f t="shared" si="11"/>
        <v>0</v>
      </c>
    </row>
    <row r="320" spans="1:7">
      <c r="A320" s="33" t="s">
        <v>328</v>
      </c>
      <c r="B320" s="37"/>
      <c r="C320" s="124"/>
      <c r="D320" s="158">
        <v>130</v>
      </c>
      <c r="E320" s="159">
        <v>11</v>
      </c>
      <c r="F320" s="149"/>
      <c r="G320" s="36">
        <f t="shared" si="11"/>
        <v>0</v>
      </c>
    </row>
    <row r="321" spans="1:7">
      <c r="A321" s="33" t="s">
        <v>329</v>
      </c>
      <c r="B321" s="37"/>
      <c r="C321" s="124"/>
      <c r="D321" s="158">
        <v>130</v>
      </c>
      <c r="E321" s="159">
        <v>12</v>
      </c>
      <c r="F321" s="149"/>
      <c r="G321" s="36">
        <f t="shared" si="11"/>
        <v>0</v>
      </c>
    </row>
    <row r="322" spans="1:7">
      <c r="A322" s="33" t="s">
        <v>330</v>
      </c>
      <c r="B322" s="37"/>
      <c r="C322" s="124"/>
      <c r="D322" s="158">
        <v>130</v>
      </c>
      <c r="E322" s="159">
        <v>12</v>
      </c>
      <c r="F322" s="149"/>
      <c r="G322" s="36">
        <f t="shared" si="11"/>
        <v>0</v>
      </c>
    </row>
    <row r="323" spans="1:7">
      <c r="A323" s="33" t="s">
        <v>331</v>
      </c>
      <c r="B323" s="37"/>
      <c r="C323" s="124"/>
      <c r="D323" s="158">
        <v>130</v>
      </c>
      <c r="E323" s="159">
        <v>12</v>
      </c>
      <c r="F323" s="149"/>
      <c r="G323" s="36">
        <f t="shared" si="11"/>
        <v>0</v>
      </c>
    </row>
    <row r="324" spans="1:7">
      <c r="A324" s="33" t="s">
        <v>332</v>
      </c>
      <c r="B324" s="37"/>
      <c r="C324" s="124"/>
      <c r="D324" s="158">
        <v>130</v>
      </c>
      <c r="E324" s="159">
        <v>12</v>
      </c>
      <c r="F324" s="149"/>
      <c r="G324" s="36">
        <f t="shared" si="11"/>
        <v>0</v>
      </c>
    </row>
    <row r="325" spans="1:7">
      <c r="A325" s="33" t="s">
        <v>333</v>
      </c>
      <c r="B325" s="37"/>
      <c r="C325" s="124"/>
      <c r="D325" s="158">
        <v>120</v>
      </c>
      <c r="E325" s="159">
        <v>12</v>
      </c>
      <c r="F325" s="149"/>
      <c r="G325" s="36">
        <f t="shared" si="11"/>
        <v>0</v>
      </c>
    </row>
    <row r="326" spans="1:7">
      <c r="A326" s="33" t="s">
        <v>334</v>
      </c>
      <c r="B326" s="37"/>
      <c r="C326" s="124"/>
      <c r="D326" s="158">
        <v>120</v>
      </c>
      <c r="E326" s="159">
        <v>12</v>
      </c>
      <c r="F326" s="149"/>
      <c r="G326" s="36">
        <f t="shared" si="11"/>
        <v>0</v>
      </c>
    </row>
    <row r="327" spans="1:7">
      <c r="A327" s="33" t="s">
        <v>335</v>
      </c>
      <c r="B327" s="37"/>
      <c r="C327" s="124"/>
      <c r="D327" s="158" t="s">
        <v>336</v>
      </c>
      <c r="E327" s="159">
        <v>12</v>
      </c>
      <c r="F327" s="149"/>
      <c r="G327" s="36">
        <f t="shared" si="11"/>
        <v>0</v>
      </c>
    </row>
    <row r="328" spans="1:7">
      <c r="A328" s="33" t="s">
        <v>337</v>
      </c>
      <c r="B328" s="37"/>
      <c r="C328" s="124"/>
      <c r="D328" s="158">
        <v>100</v>
      </c>
      <c r="E328" s="159">
        <v>13</v>
      </c>
      <c r="F328" s="149"/>
      <c r="G328" s="36">
        <f t="shared" si="11"/>
        <v>0</v>
      </c>
    </row>
    <row r="329" spans="1:7">
      <c r="A329" s="33" t="s">
        <v>338</v>
      </c>
      <c r="B329" s="37"/>
      <c r="C329" s="124"/>
      <c r="D329" s="158">
        <v>120</v>
      </c>
      <c r="E329" s="159">
        <v>13</v>
      </c>
      <c r="F329" s="149"/>
      <c r="G329" s="36">
        <f t="shared" si="11"/>
        <v>0</v>
      </c>
    </row>
    <row r="330" spans="1:7">
      <c r="A330" s="33" t="s">
        <v>339</v>
      </c>
      <c r="B330" s="37"/>
      <c r="C330" s="124"/>
      <c r="D330" s="158">
        <v>130</v>
      </c>
      <c r="E330" s="159">
        <v>13</v>
      </c>
      <c r="F330" s="149"/>
      <c r="G330" s="36">
        <f t="shared" si="11"/>
        <v>0</v>
      </c>
    </row>
    <row r="331" spans="1:7">
      <c r="A331" s="33" t="s">
        <v>340</v>
      </c>
      <c r="B331" s="37"/>
      <c r="C331" s="124"/>
      <c r="D331" s="158">
        <v>130</v>
      </c>
      <c r="E331" s="159">
        <v>13</v>
      </c>
      <c r="F331" s="149"/>
      <c r="G331" s="36">
        <f t="shared" si="11"/>
        <v>0</v>
      </c>
    </row>
    <row r="332" spans="1:7">
      <c r="A332" s="33" t="s">
        <v>341</v>
      </c>
      <c r="B332" s="37"/>
      <c r="C332" s="124"/>
      <c r="D332" s="158">
        <v>110</v>
      </c>
      <c r="E332" s="159">
        <v>14</v>
      </c>
      <c r="F332" s="149"/>
      <c r="G332" s="36">
        <f t="shared" si="11"/>
        <v>0</v>
      </c>
    </row>
    <row r="333" spans="1:7">
      <c r="A333" s="27"/>
      <c r="B333" s="28"/>
      <c r="C333" s="121"/>
      <c r="D333" s="160"/>
      <c r="E333" s="161"/>
      <c r="F333" s="15"/>
      <c r="G333" s="31"/>
    </row>
    <row r="334" spans="1:7">
      <c r="A334" s="27"/>
      <c r="B334" s="28"/>
      <c r="C334" s="121"/>
      <c r="D334" s="160"/>
      <c r="E334" s="161"/>
      <c r="F334" s="15"/>
      <c r="G334" s="31"/>
    </row>
    <row r="335" spans="1:7" ht="30">
      <c r="A335" s="196" t="s">
        <v>342</v>
      </c>
      <c r="B335" s="196"/>
      <c r="C335" s="122"/>
      <c r="D335" s="156" t="s">
        <v>26</v>
      </c>
      <c r="E335" s="157" t="s">
        <v>27</v>
      </c>
      <c r="F335" s="32" t="s">
        <v>28</v>
      </c>
      <c r="G335" s="32" t="s">
        <v>29</v>
      </c>
    </row>
    <row r="336" spans="1:7">
      <c r="A336" s="33" t="s">
        <v>343</v>
      </c>
      <c r="B336" s="37"/>
      <c r="C336" s="124"/>
      <c r="D336" s="158" t="s">
        <v>344</v>
      </c>
      <c r="E336" s="159">
        <v>8</v>
      </c>
      <c r="F336" s="149"/>
      <c r="G336" s="36">
        <f t="shared" ref="G336:G361" si="12">F336*1.1</f>
        <v>0</v>
      </c>
    </row>
    <row r="337" spans="1:7">
      <c r="A337" s="33" t="s">
        <v>345</v>
      </c>
      <c r="B337" s="37"/>
      <c r="C337" s="124"/>
      <c r="D337" s="158" t="s">
        <v>344</v>
      </c>
      <c r="E337" s="159">
        <v>8</v>
      </c>
      <c r="F337" s="149"/>
      <c r="G337" s="36">
        <f t="shared" si="12"/>
        <v>0</v>
      </c>
    </row>
    <row r="338" spans="1:7">
      <c r="A338" s="33" t="s">
        <v>346</v>
      </c>
      <c r="B338" s="37"/>
      <c r="C338" s="124"/>
      <c r="D338" s="158" t="s">
        <v>347</v>
      </c>
      <c r="E338" s="159">
        <v>10</v>
      </c>
      <c r="F338" s="149"/>
      <c r="G338" s="36">
        <f t="shared" si="12"/>
        <v>0</v>
      </c>
    </row>
    <row r="339" spans="1:7">
      <c r="A339" s="33" t="s">
        <v>348</v>
      </c>
      <c r="B339" s="37"/>
      <c r="C339" s="124"/>
      <c r="D339" s="158" t="s">
        <v>347</v>
      </c>
      <c r="E339" s="159">
        <v>10</v>
      </c>
      <c r="F339" s="149"/>
      <c r="G339" s="36">
        <f t="shared" si="12"/>
        <v>0</v>
      </c>
    </row>
    <row r="340" spans="1:7">
      <c r="A340" s="33" t="s">
        <v>349</v>
      </c>
      <c r="B340" s="37"/>
      <c r="C340" s="124"/>
      <c r="D340" s="158" t="s">
        <v>350</v>
      </c>
      <c r="E340" s="159">
        <v>10</v>
      </c>
      <c r="F340" s="149"/>
      <c r="G340" s="36">
        <f t="shared" si="12"/>
        <v>0</v>
      </c>
    </row>
    <row r="341" spans="1:7">
      <c r="A341" s="33" t="s">
        <v>351</v>
      </c>
      <c r="B341" s="37"/>
      <c r="C341" s="124"/>
      <c r="D341" s="158" t="s">
        <v>350</v>
      </c>
      <c r="E341" s="159">
        <v>10</v>
      </c>
      <c r="F341" s="149"/>
      <c r="G341" s="36">
        <f t="shared" si="12"/>
        <v>0</v>
      </c>
    </row>
    <row r="342" spans="1:7">
      <c r="A342" s="33" t="s">
        <v>352</v>
      </c>
      <c r="B342" s="37"/>
      <c r="C342" s="124"/>
      <c r="D342" s="158" t="s">
        <v>350</v>
      </c>
      <c r="E342" s="159">
        <v>10</v>
      </c>
      <c r="F342" s="149"/>
      <c r="G342" s="36">
        <f t="shared" si="12"/>
        <v>0</v>
      </c>
    </row>
    <row r="343" spans="1:7">
      <c r="A343" s="33" t="s">
        <v>353</v>
      </c>
      <c r="B343" s="37"/>
      <c r="C343" s="124"/>
      <c r="D343" s="158">
        <v>150</v>
      </c>
      <c r="E343" s="159">
        <v>10</v>
      </c>
      <c r="F343" s="149"/>
      <c r="G343" s="36">
        <f t="shared" si="12"/>
        <v>0</v>
      </c>
    </row>
    <row r="344" spans="1:7">
      <c r="A344" s="33" t="s">
        <v>354</v>
      </c>
      <c r="B344" s="37"/>
      <c r="C344" s="124"/>
      <c r="D344" s="158">
        <v>170</v>
      </c>
      <c r="E344" s="159">
        <v>10</v>
      </c>
      <c r="F344" s="149"/>
      <c r="G344" s="36">
        <f t="shared" si="12"/>
        <v>0</v>
      </c>
    </row>
    <row r="345" spans="1:7">
      <c r="A345" s="33" t="s">
        <v>355</v>
      </c>
      <c r="B345" s="37"/>
      <c r="C345" s="124"/>
      <c r="D345" s="158">
        <v>220</v>
      </c>
      <c r="E345" s="159">
        <v>10</v>
      </c>
      <c r="F345" s="149"/>
      <c r="G345" s="36">
        <f t="shared" si="12"/>
        <v>0</v>
      </c>
    </row>
    <row r="346" spans="1:7">
      <c r="A346" s="33" t="s">
        <v>356</v>
      </c>
      <c r="B346" s="37"/>
      <c r="C346" s="124"/>
      <c r="D346" s="158" t="s">
        <v>350</v>
      </c>
      <c r="E346" s="159">
        <v>10</v>
      </c>
      <c r="F346" s="149"/>
      <c r="G346" s="36">
        <f t="shared" si="12"/>
        <v>0</v>
      </c>
    </row>
    <row r="347" spans="1:7">
      <c r="A347" s="33" t="s">
        <v>357</v>
      </c>
      <c r="B347" s="37"/>
      <c r="C347" s="124"/>
      <c r="D347" s="158" t="s">
        <v>350</v>
      </c>
      <c r="E347" s="159">
        <v>10</v>
      </c>
      <c r="F347" s="149"/>
      <c r="G347" s="36">
        <f t="shared" si="12"/>
        <v>0</v>
      </c>
    </row>
    <row r="348" spans="1:7">
      <c r="A348" s="33" t="s">
        <v>358</v>
      </c>
      <c r="B348" s="37"/>
      <c r="C348" s="124"/>
      <c r="D348" s="158" t="s">
        <v>350</v>
      </c>
      <c r="E348" s="159">
        <v>10</v>
      </c>
      <c r="F348" s="149"/>
      <c r="G348" s="36">
        <f t="shared" si="12"/>
        <v>0</v>
      </c>
    </row>
    <row r="349" spans="1:7">
      <c r="A349" s="33" t="s">
        <v>359</v>
      </c>
      <c r="B349" s="37"/>
      <c r="C349" s="124"/>
      <c r="D349" s="158" t="s">
        <v>350</v>
      </c>
      <c r="E349" s="159">
        <v>11</v>
      </c>
      <c r="F349" s="149"/>
      <c r="G349" s="36">
        <f t="shared" si="12"/>
        <v>0</v>
      </c>
    </row>
    <row r="350" spans="1:7">
      <c r="A350" s="33" t="s">
        <v>360</v>
      </c>
      <c r="B350" s="37"/>
      <c r="C350" s="124"/>
      <c r="D350" s="158">
        <v>250</v>
      </c>
      <c r="E350" s="159">
        <v>12</v>
      </c>
      <c r="F350" s="149"/>
      <c r="G350" s="36">
        <f t="shared" si="12"/>
        <v>0</v>
      </c>
    </row>
    <row r="351" spans="1:7">
      <c r="A351" s="33" t="s">
        <v>361</v>
      </c>
      <c r="B351" s="37"/>
      <c r="C351" s="124"/>
      <c r="D351" s="158">
        <v>130</v>
      </c>
      <c r="E351" s="159">
        <v>12</v>
      </c>
      <c r="F351" s="149"/>
      <c r="G351" s="36">
        <f t="shared" si="12"/>
        <v>0</v>
      </c>
    </row>
    <row r="352" spans="1:7">
      <c r="A352" s="33" t="s">
        <v>362</v>
      </c>
      <c r="B352" s="37"/>
      <c r="C352" s="124"/>
      <c r="D352" s="158" t="s">
        <v>347</v>
      </c>
      <c r="E352" s="159">
        <v>12</v>
      </c>
      <c r="F352" s="149"/>
      <c r="G352" s="36">
        <f t="shared" si="12"/>
        <v>0</v>
      </c>
    </row>
    <row r="353" spans="1:7">
      <c r="A353" s="33" t="s">
        <v>363</v>
      </c>
      <c r="B353" s="37"/>
      <c r="C353" s="124"/>
      <c r="D353" s="158" t="s">
        <v>350</v>
      </c>
      <c r="E353" s="159">
        <v>12</v>
      </c>
      <c r="F353" s="149"/>
      <c r="G353" s="36">
        <f t="shared" si="12"/>
        <v>0</v>
      </c>
    </row>
    <row r="354" spans="1:7">
      <c r="A354" s="33" t="s">
        <v>364</v>
      </c>
      <c r="B354" s="37"/>
      <c r="C354" s="124"/>
      <c r="D354" s="158">
        <v>150</v>
      </c>
      <c r="E354" s="159">
        <v>12</v>
      </c>
      <c r="F354" s="149"/>
      <c r="G354" s="36">
        <f t="shared" si="12"/>
        <v>0</v>
      </c>
    </row>
    <row r="355" spans="1:7">
      <c r="A355" s="33" t="s">
        <v>365</v>
      </c>
      <c r="B355" s="37"/>
      <c r="C355" s="124"/>
      <c r="D355" s="158" t="s">
        <v>366</v>
      </c>
      <c r="E355" s="159">
        <v>12</v>
      </c>
      <c r="F355" s="149"/>
      <c r="G355" s="36">
        <f t="shared" si="12"/>
        <v>0</v>
      </c>
    </row>
    <row r="356" spans="1:7">
      <c r="A356" s="33" t="s">
        <v>367</v>
      </c>
      <c r="B356" s="37"/>
      <c r="C356" s="124"/>
      <c r="D356" s="158" t="s">
        <v>366</v>
      </c>
      <c r="E356" s="159">
        <v>12</v>
      </c>
      <c r="F356" s="149"/>
      <c r="G356" s="36">
        <f t="shared" si="12"/>
        <v>0</v>
      </c>
    </row>
    <row r="357" spans="1:7">
      <c r="A357" s="33" t="s">
        <v>368</v>
      </c>
      <c r="B357" s="37"/>
      <c r="C357" s="124"/>
      <c r="D357" s="158">
        <v>200</v>
      </c>
      <c r="E357" s="159">
        <v>12</v>
      </c>
      <c r="F357" s="149"/>
      <c r="G357" s="36">
        <f t="shared" si="12"/>
        <v>0</v>
      </c>
    </row>
    <row r="358" spans="1:7">
      <c r="A358" s="33" t="s">
        <v>369</v>
      </c>
      <c r="B358" s="37"/>
      <c r="C358" s="124"/>
      <c r="D358" s="158">
        <v>150</v>
      </c>
      <c r="E358" s="159">
        <v>12</v>
      </c>
      <c r="F358" s="149"/>
      <c r="G358" s="36">
        <f t="shared" si="12"/>
        <v>0</v>
      </c>
    </row>
    <row r="359" spans="1:7">
      <c r="A359" s="33" t="s">
        <v>370</v>
      </c>
      <c r="B359" s="37"/>
      <c r="C359" s="124"/>
      <c r="D359" s="158">
        <v>120</v>
      </c>
      <c r="E359" s="159">
        <v>12</v>
      </c>
      <c r="F359" s="149"/>
      <c r="G359" s="36">
        <f t="shared" si="12"/>
        <v>0</v>
      </c>
    </row>
    <row r="360" spans="1:7">
      <c r="A360" s="33" t="s">
        <v>371</v>
      </c>
      <c r="B360" s="37"/>
      <c r="C360" s="124"/>
      <c r="D360" s="158">
        <v>250</v>
      </c>
      <c r="E360" s="159">
        <v>14</v>
      </c>
      <c r="F360" s="149"/>
      <c r="G360" s="36">
        <f t="shared" si="12"/>
        <v>0</v>
      </c>
    </row>
    <row r="361" spans="1:7">
      <c r="A361" s="33" t="s">
        <v>372</v>
      </c>
      <c r="B361" s="37"/>
      <c r="C361" s="124"/>
      <c r="D361" s="158">
        <v>130</v>
      </c>
      <c r="E361" s="159">
        <v>13</v>
      </c>
      <c r="F361" s="149"/>
      <c r="G361" s="36">
        <f t="shared" si="12"/>
        <v>0</v>
      </c>
    </row>
    <row r="362" spans="1:7">
      <c r="A362" s="27"/>
      <c r="B362" s="28"/>
      <c r="C362" s="121"/>
      <c r="D362" s="160"/>
      <c r="E362" s="161"/>
      <c r="F362" s="15"/>
      <c r="G362" s="31"/>
    </row>
    <row r="363" spans="1:7">
      <c r="A363" s="27"/>
      <c r="B363" s="28"/>
      <c r="C363" s="121"/>
      <c r="D363" s="160"/>
      <c r="E363" s="161"/>
      <c r="F363" s="15"/>
      <c r="G363" s="31"/>
    </row>
    <row r="364" spans="1:7" ht="30">
      <c r="A364" s="196" t="s">
        <v>373</v>
      </c>
      <c r="B364" s="196"/>
      <c r="C364" s="122"/>
      <c r="D364" s="156" t="s">
        <v>26</v>
      </c>
      <c r="E364" s="157" t="s">
        <v>27</v>
      </c>
      <c r="F364" s="32" t="s">
        <v>28</v>
      </c>
      <c r="G364" s="32" t="s">
        <v>29</v>
      </c>
    </row>
    <row r="365" spans="1:7">
      <c r="A365" s="201" t="s">
        <v>374</v>
      </c>
      <c r="B365" s="202"/>
      <c r="C365" s="131"/>
      <c r="D365" s="158">
        <v>120</v>
      </c>
      <c r="E365" s="159">
        <v>10</v>
      </c>
      <c r="F365" s="149"/>
      <c r="G365" s="36">
        <f t="shared" ref="G365:G372" si="13">F365*1.1</f>
        <v>0</v>
      </c>
    </row>
    <row r="366" spans="1:7">
      <c r="A366" s="33" t="s">
        <v>375</v>
      </c>
      <c r="B366" s="37"/>
      <c r="C366" s="124"/>
      <c r="D366" s="158">
        <v>120</v>
      </c>
      <c r="E366" s="159">
        <v>12</v>
      </c>
      <c r="F366" s="149"/>
      <c r="G366" s="36">
        <f t="shared" si="13"/>
        <v>0</v>
      </c>
    </row>
    <row r="367" spans="1:7">
      <c r="A367" s="33" t="s">
        <v>376</v>
      </c>
      <c r="B367" s="37"/>
      <c r="C367" s="124"/>
      <c r="D367" s="158">
        <v>120</v>
      </c>
      <c r="E367" s="159">
        <v>12</v>
      </c>
      <c r="F367" s="149"/>
      <c r="G367" s="36">
        <f t="shared" si="13"/>
        <v>0</v>
      </c>
    </row>
    <row r="368" spans="1:7">
      <c r="A368" s="33" t="s">
        <v>377</v>
      </c>
      <c r="B368" s="37"/>
      <c r="C368" s="124"/>
      <c r="D368" s="158">
        <v>130</v>
      </c>
      <c r="E368" s="159">
        <v>12</v>
      </c>
      <c r="F368" s="149"/>
      <c r="G368" s="36">
        <f t="shared" si="13"/>
        <v>0</v>
      </c>
    </row>
    <row r="369" spans="1:7">
      <c r="A369" s="33" t="s">
        <v>378</v>
      </c>
      <c r="B369" s="37"/>
      <c r="C369" s="124"/>
      <c r="D369" s="158">
        <v>220</v>
      </c>
      <c r="E369" s="159">
        <v>12</v>
      </c>
      <c r="F369" s="149"/>
      <c r="G369" s="36">
        <f t="shared" si="13"/>
        <v>0</v>
      </c>
    </row>
    <row r="370" spans="1:7">
      <c r="A370" s="33" t="s">
        <v>379</v>
      </c>
      <c r="B370" s="37"/>
      <c r="C370" s="124"/>
      <c r="D370" s="158">
        <v>150</v>
      </c>
      <c r="E370" s="159">
        <v>13</v>
      </c>
      <c r="F370" s="149"/>
      <c r="G370" s="36">
        <f t="shared" si="13"/>
        <v>0</v>
      </c>
    </row>
    <row r="371" spans="1:7">
      <c r="A371" s="33" t="s">
        <v>380</v>
      </c>
      <c r="B371" s="37"/>
      <c r="C371" s="124"/>
      <c r="D371" s="158">
        <v>220</v>
      </c>
      <c r="E371" s="159">
        <v>13</v>
      </c>
      <c r="F371" s="149"/>
      <c r="G371" s="36">
        <f t="shared" si="13"/>
        <v>0</v>
      </c>
    </row>
    <row r="372" spans="1:7">
      <c r="A372" s="33" t="s">
        <v>381</v>
      </c>
      <c r="B372" s="37"/>
      <c r="C372" s="124"/>
      <c r="D372" s="158">
        <v>220</v>
      </c>
      <c r="E372" s="159">
        <v>13</v>
      </c>
      <c r="F372" s="149"/>
      <c r="G372" s="36">
        <f t="shared" si="13"/>
        <v>0</v>
      </c>
    </row>
    <row r="373" spans="1:7">
      <c r="A373" s="27"/>
      <c r="B373" s="28"/>
      <c r="C373" s="121"/>
      <c r="D373" s="160"/>
      <c r="E373" s="161"/>
      <c r="F373" s="150"/>
      <c r="G373" s="31"/>
    </row>
    <row r="374" spans="1:7">
      <c r="A374" s="27"/>
      <c r="B374" s="28"/>
      <c r="C374" s="121"/>
      <c r="D374" s="160"/>
      <c r="E374" s="161"/>
      <c r="F374" s="150"/>
      <c r="G374" s="31"/>
    </row>
    <row r="375" spans="1:7" ht="30">
      <c r="A375" s="196" t="s">
        <v>382</v>
      </c>
      <c r="B375" s="196"/>
      <c r="C375" s="122"/>
      <c r="D375" s="156" t="s">
        <v>26</v>
      </c>
      <c r="E375" s="157" t="s">
        <v>27</v>
      </c>
      <c r="F375" s="32" t="s">
        <v>28</v>
      </c>
      <c r="G375" s="32" t="s">
        <v>29</v>
      </c>
    </row>
    <row r="376" spans="1:7">
      <c r="A376" s="44" t="s">
        <v>383</v>
      </c>
      <c r="B376" s="53"/>
      <c r="C376" s="132"/>
      <c r="D376" s="158">
        <v>150</v>
      </c>
      <c r="E376" s="159">
        <v>8</v>
      </c>
      <c r="F376" s="149"/>
      <c r="G376" s="36">
        <f t="shared" ref="G376:G418" si="14">F376*1.1</f>
        <v>0</v>
      </c>
    </row>
    <row r="377" spans="1:7">
      <c r="A377" s="44" t="s">
        <v>384</v>
      </c>
      <c r="B377" s="53"/>
      <c r="C377" s="132"/>
      <c r="D377" s="158">
        <v>130</v>
      </c>
      <c r="E377" s="159">
        <v>10</v>
      </c>
      <c r="F377" s="149"/>
      <c r="G377" s="36">
        <f t="shared" si="14"/>
        <v>0</v>
      </c>
    </row>
    <row r="378" spans="1:7">
      <c r="A378" s="33" t="s">
        <v>385</v>
      </c>
      <c r="B378" s="37"/>
      <c r="C378" s="124"/>
      <c r="D378" s="158">
        <v>130</v>
      </c>
      <c r="E378" s="159">
        <v>10</v>
      </c>
      <c r="F378" s="149"/>
      <c r="G378" s="36">
        <f t="shared" si="14"/>
        <v>0</v>
      </c>
    </row>
    <row r="379" spans="1:7">
      <c r="A379" s="33" t="s">
        <v>386</v>
      </c>
      <c r="B379" s="37"/>
      <c r="C379" s="124"/>
      <c r="D379" s="158">
        <v>220</v>
      </c>
      <c r="E379" s="159">
        <v>10</v>
      </c>
      <c r="F379" s="149"/>
      <c r="G379" s="36">
        <f t="shared" si="14"/>
        <v>0</v>
      </c>
    </row>
    <row r="380" spans="1:7">
      <c r="A380" s="33" t="s">
        <v>387</v>
      </c>
      <c r="B380" s="37"/>
      <c r="C380" s="124"/>
      <c r="D380" s="158">
        <v>400</v>
      </c>
      <c r="E380" s="159">
        <v>10</v>
      </c>
      <c r="F380" s="149"/>
      <c r="G380" s="36">
        <f t="shared" si="14"/>
        <v>0</v>
      </c>
    </row>
    <row r="381" spans="1:7">
      <c r="A381" s="33" t="s">
        <v>388</v>
      </c>
      <c r="B381" s="37"/>
      <c r="C381" s="124"/>
      <c r="D381" s="158">
        <v>150</v>
      </c>
      <c r="E381" s="159">
        <v>10</v>
      </c>
      <c r="F381" s="149"/>
      <c r="G381" s="36">
        <f t="shared" si="14"/>
        <v>0</v>
      </c>
    </row>
    <row r="382" spans="1:7">
      <c r="A382" s="33" t="s">
        <v>389</v>
      </c>
      <c r="B382" s="37"/>
      <c r="C382" s="124"/>
      <c r="D382" s="158">
        <v>130</v>
      </c>
      <c r="E382" s="159">
        <v>11</v>
      </c>
      <c r="F382" s="149"/>
      <c r="G382" s="36">
        <f t="shared" si="14"/>
        <v>0</v>
      </c>
    </row>
    <row r="383" spans="1:7">
      <c r="A383" s="33" t="s">
        <v>390</v>
      </c>
      <c r="B383" s="37"/>
      <c r="C383" s="124"/>
      <c r="D383" s="158">
        <v>130</v>
      </c>
      <c r="E383" s="159">
        <v>11</v>
      </c>
      <c r="F383" s="149"/>
      <c r="G383" s="36">
        <f t="shared" si="14"/>
        <v>0</v>
      </c>
    </row>
    <row r="384" spans="1:7">
      <c r="A384" s="33" t="s">
        <v>391</v>
      </c>
      <c r="B384" s="37"/>
      <c r="C384" s="124"/>
      <c r="D384" s="158">
        <v>130</v>
      </c>
      <c r="E384" s="159">
        <v>11</v>
      </c>
      <c r="F384" s="149"/>
      <c r="G384" s="36">
        <f t="shared" si="14"/>
        <v>0</v>
      </c>
    </row>
    <row r="385" spans="1:7">
      <c r="A385" s="33" t="s">
        <v>392</v>
      </c>
      <c r="B385" s="37"/>
      <c r="C385" s="124"/>
      <c r="D385" s="158">
        <v>130</v>
      </c>
      <c r="E385" s="159">
        <v>12</v>
      </c>
      <c r="F385" s="149"/>
      <c r="G385" s="36">
        <f t="shared" si="14"/>
        <v>0</v>
      </c>
    </row>
    <row r="386" spans="1:7">
      <c r="A386" s="33" t="s">
        <v>393</v>
      </c>
      <c r="B386" s="37"/>
      <c r="C386" s="124"/>
      <c r="D386" s="158">
        <v>130</v>
      </c>
      <c r="E386" s="159">
        <v>12</v>
      </c>
      <c r="F386" s="149"/>
      <c r="G386" s="36">
        <f t="shared" si="14"/>
        <v>0</v>
      </c>
    </row>
    <row r="387" spans="1:7">
      <c r="A387" s="33" t="s">
        <v>394</v>
      </c>
      <c r="B387" s="37"/>
      <c r="C387" s="124"/>
      <c r="D387" s="158">
        <v>130</v>
      </c>
      <c r="E387" s="159">
        <v>11</v>
      </c>
      <c r="F387" s="149"/>
      <c r="G387" s="36">
        <f t="shared" si="14"/>
        <v>0</v>
      </c>
    </row>
    <row r="388" spans="1:7">
      <c r="A388" s="33" t="s">
        <v>395</v>
      </c>
      <c r="B388" s="37"/>
      <c r="C388" s="124"/>
      <c r="D388" s="158">
        <v>200</v>
      </c>
      <c r="E388" s="159">
        <v>11</v>
      </c>
      <c r="F388" s="149"/>
      <c r="G388" s="36">
        <f t="shared" si="14"/>
        <v>0</v>
      </c>
    </row>
    <row r="389" spans="1:7">
      <c r="A389" s="33" t="s">
        <v>396</v>
      </c>
      <c r="B389" s="37"/>
      <c r="C389" s="124"/>
      <c r="D389" s="158">
        <v>400</v>
      </c>
      <c r="E389" s="159">
        <v>11</v>
      </c>
      <c r="F389" s="149"/>
      <c r="G389" s="36">
        <f t="shared" si="14"/>
        <v>0</v>
      </c>
    </row>
    <row r="390" spans="1:7">
      <c r="A390" s="33" t="s">
        <v>397</v>
      </c>
      <c r="B390" s="37"/>
      <c r="C390" s="124"/>
      <c r="D390" s="158">
        <v>400</v>
      </c>
      <c r="E390" s="159">
        <v>11</v>
      </c>
      <c r="F390" s="149"/>
      <c r="G390" s="36">
        <f t="shared" si="14"/>
        <v>0</v>
      </c>
    </row>
    <row r="391" spans="1:7">
      <c r="A391" s="33" t="s">
        <v>398</v>
      </c>
      <c r="B391" s="37"/>
      <c r="C391" s="124"/>
      <c r="D391" s="158">
        <v>150</v>
      </c>
      <c r="E391" s="159">
        <v>12</v>
      </c>
      <c r="F391" s="149"/>
      <c r="G391" s="36">
        <f t="shared" si="14"/>
        <v>0</v>
      </c>
    </row>
    <row r="392" spans="1:7">
      <c r="A392" s="33" t="s">
        <v>399</v>
      </c>
      <c r="B392" s="37"/>
      <c r="C392" s="124"/>
      <c r="D392" s="158">
        <v>150</v>
      </c>
      <c r="E392" s="159">
        <v>12</v>
      </c>
      <c r="F392" s="149"/>
      <c r="G392" s="36">
        <f t="shared" si="14"/>
        <v>0</v>
      </c>
    </row>
    <row r="393" spans="1:7">
      <c r="A393" s="33" t="s">
        <v>400</v>
      </c>
      <c r="B393" s="37"/>
      <c r="C393" s="124"/>
      <c r="D393" s="158">
        <v>150</v>
      </c>
      <c r="E393" s="159">
        <v>12</v>
      </c>
      <c r="F393" s="149"/>
      <c r="G393" s="36">
        <f t="shared" si="14"/>
        <v>0</v>
      </c>
    </row>
    <row r="394" spans="1:7">
      <c r="A394" s="33" t="s">
        <v>401</v>
      </c>
      <c r="B394" s="37"/>
      <c r="C394" s="124"/>
      <c r="D394" s="158">
        <v>150</v>
      </c>
      <c r="E394" s="159">
        <v>12</v>
      </c>
      <c r="F394" s="149"/>
      <c r="G394" s="36">
        <f t="shared" si="14"/>
        <v>0</v>
      </c>
    </row>
    <row r="395" spans="1:7">
      <c r="A395" s="33" t="s">
        <v>402</v>
      </c>
      <c r="B395" s="37"/>
      <c r="C395" s="124"/>
      <c r="D395" s="158">
        <v>130</v>
      </c>
      <c r="E395" s="159">
        <v>12</v>
      </c>
      <c r="F395" s="149"/>
      <c r="G395" s="36">
        <f t="shared" si="14"/>
        <v>0</v>
      </c>
    </row>
    <row r="396" spans="1:7">
      <c r="A396" s="33" t="s">
        <v>403</v>
      </c>
      <c r="B396" s="37"/>
      <c r="C396" s="124"/>
      <c r="D396" s="158">
        <v>150</v>
      </c>
      <c r="E396" s="159">
        <v>13</v>
      </c>
      <c r="F396" s="149"/>
      <c r="G396" s="36">
        <f t="shared" si="14"/>
        <v>0</v>
      </c>
    </row>
    <row r="397" spans="1:7">
      <c r="A397" s="33" t="s">
        <v>404</v>
      </c>
      <c r="B397" s="37"/>
      <c r="C397" s="124"/>
      <c r="D397" s="158">
        <v>200</v>
      </c>
      <c r="E397" s="159">
        <v>12</v>
      </c>
      <c r="F397" s="149"/>
      <c r="G397" s="36">
        <f t="shared" si="14"/>
        <v>0</v>
      </c>
    </row>
    <row r="398" spans="1:7">
      <c r="A398" s="33" t="s">
        <v>405</v>
      </c>
      <c r="B398" s="37"/>
      <c r="C398" s="124"/>
      <c r="D398" s="158">
        <v>130</v>
      </c>
      <c r="E398" s="159">
        <v>12</v>
      </c>
      <c r="F398" s="149"/>
      <c r="G398" s="36">
        <f t="shared" si="14"/>
        <v>0</v>
      </c>
    </row>
    <row r="399" spans="1:7">
      <c r="A399" s="33" t="s">
        <v>406</v>
      </c>
      <c r="B399" s="37"/>
      <c r="C399" s="124"/>
      <c r="D399" s="158">
        <v>130</v>
      </c>
      <c r="E399" s="159">
        <v>13</v>
      </c>
      <c r="F399" s="149"/>
      <c r="G399" s="36">
        <f t="shared" si="14"/>
        <v>0</v>
      </c>
    </row>
    <row r="400" spans="1:7">
      <c r="A400" s="33" t="s">
        <v>407</v>
      </c>
      <c r="B400" s="37"/>
      <c r="C400" s="124"/>
      <c r="D400" s="158">
        <v>130</v>
      </c>
      <c r="E400" s="159">
        <v>12</v>
      </c>
      <c r="F400" s="149"/>
      <c r="G400" s="36">
        <f t="shared" si="14"/>
        <v>0</v>
      </c>
    </row>
    <row r="401" spans="1:7">
      <c r="A401" s="33" t="s">
        <v>408</v>
      </c>
      <c r="B401" s="37"/>
      <c r="C401" s="124"/>
      <c r="D401" s="158">
        <v>150</v>
      </c>
      <c r="E401" s="159">
        <v>12</v>
      </c>
      <c r="F401" s="149"/>
      <c r="G401" s="36">
        <f t="shared" si="14"/>
        <v>0</v>
      </c>
    </row>
    <row r="402" spans="1:7">
      <c r="A402" s="33" t="s">
        <v>409</v>
      </c>
      <c r="B402" s="37"/>
      <c r="C402" s="124"/>
      <c r="D402" s="158">
        <v>200</v>
      </c>
      <c r="E402" s="159">
        <v>12</v>
      </c>
      <c r="F402" s="149"/>
      <c r="G402" s="36">
        <f t="shared" si="14"/>
        <v>0</v>
      </c>
    </row>
    <row r="403" spans="1:7">
      <c r="A403" s="33" t="s">
        <v>410</v>
      </c>
      <c r="B403" s="37"/>
      <c r="C403" s="124"/>
      <c r="D403" s="158">
        <v>150</v>
      </c>
      <c r="E403" s="159">
        <v>12</v>
      </c>
      <c r="F403" s="149"/>
      <c r="G403" s="36">
        <f t="shared" si="14"/>
        <v>0</v>
      </c>
    </row>
    <row r="404" spans="1:7">
      <c r="A404" s="33" t="s">
        <v>411</v>
      </c>
      <c r="B404" s="37"/>
      <c r="C404" s="124"/>
      <c r="D404" s="158">
        <v>140</v>
      </c>
      <c r="E404" s="159">
        <v>12</v>
      </c>
      <c r="F404" s="149"/>
      <c r="G404" s="36">
        <f t="shared" si="14"/>
        <v>0</v>
      </c>
    </row>
    <row r="405" spans="1:7">
      <c r="A405" s="33" t="s">
        <v>412</v>
      </c>
      <c r="B405" s="37"/>
      <c r="C405" s="124"/>
      <c r="D405" s="158">
        <v>200</v>
      </c>
      <c r="E405" s="159">
        <v>12</v>
      </c>
      <c r="F405" s="149"/>
      <c r="G405" s="36">
        <f t="shared" si="14"/>
        <v>0</v>
      </c>
    </row>
    <row r="406" spans="1:7">
      <c r="A406" s="33" t="s">
        <v>413</v>
      </c>
      <c r="B406" s="37"/>
      <c r="C406" s="124"/>
      <c r="D406" s="158">
        <v>200</v>
      </c>
      <c r="E406" s="159">
        <v>12</v>
      </c>
      <c r="F406" s="149"/>
      <c r="G406" s="36">
        <f t="shared" si="14"/>
        <v>0</v>
      </c>
    </row>
    <row r="407" spans="1:7">
      <c r="A407" s="33" t="s">
        <v>414</v>
      </c>
      <c r="B407" s="37"/>
      <c r="C407" s="124"/>
      <c r="D407" s="158">
        <v>180</v>
      </c>
      <c r="E407" s="159">
        <v>14</v>
      </c>
      <c r="F407" s="149"/>
      <c r="G407" s="36">
        <f t="shared" si="14"/>
        <v>0</v>
      </c>
    </row>
    <row r="408" spans="1:7">
      <c r="A408" s="33" t="s">
        <v>415</v>
      </c>
      <c r="B408" s="37"/>
      <c r="C408" s="124"/>
      <c r="D408" s="158">
        <v>220</v>
      </c>
      <c r="E408" s="159">
        <v>13</v>
      </c>
      <c r="F408" s="149"/>
      <c r="G408" s="36">
        <f t="shared" si="14"/>
        <v>0</v>
      </c>
    </row>
    <row r="409" spans="1:7">
      <c r="A409" s="33" t="s">
        <v>416</v>
      </c>
      <c r="B409" s="37"/>
      <c r="C409" s="124"/>
      <c r="D409" s="158">
        <v>200</v>
      </c>
      <c r="E409" s="159">
        <v>13</v>
      </c>
      <c r="F409" s="149"/>
      <c r="G409" s="36">
        <f t="shared" si="14"/>
        <v>0</v>
      </c>
    </row>
    <row r="410" spans="1:7">
      <c r="A410" s="33" t="s">
        <v>417</v>
      </c>
      <c r="B410" s="37"/>
      <c r="C410" s="124"/>
      <c r="D410" s="158">
        <v>180</v>
      </c>
      <c r="E410" s="159">
        <v>13</v>
      </c>
      <c r="F410" s="149"/>
      <c r="G410" s="36">
        <f t="shared" si="14"/>
        <v>0</v>
      </c>
    </row>
    <row r="411" spans="1:7">
      <c r="A411" s="33" t="s">
        <v>418</v>
      </c>
      <c r="B411" s="37"/>
      <c r="C411" s="124"/>
      <c r="D411" s="158">
        <v>220</v>
      </c>
      <c r="E411" s="159">
        <v>14</v>
      </c>
      <c r="F411" s="149"/>
      <c r="G411" s="36">
        <f t="shared" si="14"/>
        <v>0</v>
      </c>
    </row>
    <row r="412" spans="1:7">
      <c r="A412" s="33" t="s">
        <v>419</v>
      </c>
      <c r="B412" s="37"/>
      <c r="C412" s="124"/>
      <c r="D412" s="158">
        <v>150</v>
      </c>
      <c r="E412" s="159">
        <v>14</v>
      </c>
      <c r="F412" s="149"/>
      <c r="G412" s="36">
        <f t="shared" si="14"/>
        <v>0</v>
      </c>
    </row>
    <row r="413" spans="1:7">
      <c r="A413" s="33" t="s">
        <v>420</v>
      </c>
      <c r="B413" s="37"/>
      <c r="C413" s="124"/>
      <c r="D413" s="158">
        <v>180</v>
      </c>
      <c r="E413" s="159">
        <v>14</v>
      </c>
      <c r="F413" s="149"/>
      <c r="G413" s="36">
        <f t="shared" si="14"/>
        <v>0</v>
      </c>
    </row>
    <row r="414" spans="1:7">
      <c r="A414" s="33" t="s">
        <v>421</v>
      </c>
      <c r="B414" s="37"/>
      <c r="C414" s="124"/>
      <c r="D414" s="158">
        <v>180</v>
      </c>
      <c r="E414" s="159">
        <v>14</v>
      </c>
      <c r="F414" s="149"/>
      <c r="G414" s="36">
        <f t="shared" si="14"/>
        <v>0</v>
      </c>
    </row>
    <row r="415" spans="1:7">
      <c r="A415" s="33" t="s">
        <v>422</v>
      </c>
      <c r="B415" s="37"/>
      <c r="C415" s="124"/>
      <c r="D415" s="158">
        <v>220</v>
      </c>
      <c r="E415" s="159">
        <v>14</v>
      </c>
      <c r="F415" s="149"/>
      <c r="G415" s="36">
        <f t="shared" si="14"/>
        <v>0</v>
      </c>
    </row>
    <row r="416" spans="1:7">
      <c r="A416" s="33" t="s">
        <v>423</v>
      </c>
      <c r="B416" s="37"/>
      <c r="C416" s="124"/>
      <c r="D416" s="158">
        <v>180</v>
      </c>
      <c r="E416" s="159">
        <v>16</v>
      </c>
      <c r="F416" s="149"/>
      <c r="G416" s="36">
        <f t="shared" si="14"/>
        <v>0</v>
      </c>
    </row>
    <row r="417" spans="1:7">
      <c r="A417" s="33" t="s">
        <v>424</v>
      </c>
      <c r="B417" s="37"/>
      <c r="C417" s="124"/>
      <c r="D417" s="158">
        <v>150</v>
      </c>
      <c r="E417" s="159">
        <v>20</v>
      </c>
      <c r="F417" s="149"/>
      <c r="G417" s="36">
        <f t="shared" si="14"/>
        <v>0</v>
      </c>
    </row>
    <row r="418" spans="1:7">
      <c r="A418" s="33" t="s">
        <v>425</v>
      </c>
      <c r="B418" s="37"/>
      <c r="C418" s="124"/>
      <c r="D418" s="158">
        <v>150</v>
      </c>
      <c r="E418" s="159">
        <v>22</v>
      </c>
      <c r="F418" s="149"/>
      <c r="G418" s="36">
        <f t="shared" si="14"/>
        <v>0</v>
      </c>
    </row>
    <row r="419" spans="1:7">
      <c r="A419" s="27"/>
      <c r="B419" s="28"/>
      <c r="C419" s="121"/>
      <c r="D419" s="160"/>
      <c r="E419" s="161"/>
      <c r="F419" s="150"/>
      <c r="G419" s="31"/>
    </row>
    <row r="420" spans="1:7">
      <c r="A420" s="27"/>
      <c r="B420" s="28"/>
      <c r="C420" s="121"/>
      <c r="D420" s="160"/>
      <c r="E420" s="161"/>
      <c r="F420" s="150"/>
      <c r="G420" s="31"/>
    </row>
    <row r="421" spans="1:7" ht="30">
      <c r="A421" s="196" t="s">
        <v>426</v>
      </c>
      <c r="B421" s="196"/>
      <c r="C421" s="122"/>
      <c r="D421" s="156" t="s">
        <v>26</v>
      </c>
      <c r="E421" s="157" t="s">
        <v>27</v>
      </c>
      <c r="F421" s="32" t="s">
        <v>28</v>
      </c>
      <c r="G421" s="32" t="s">
        <v>29</v>
      </c>
    </row>
    <row r="422" spans="1:7">
      <c r="A422" s="44" t="s">
        <v>427</v>
      </c>
      <c r="B422" s="52" t="s">
        <v>428</v>
      </c>
      <c r="C422" s="130"/>
      <c r="D422" s="158">
        <v>250</v>
      </c>
      <c r="E422" s="159">
        <v>10</v>
      </c>
      <c r="F422" s="149"/>
      <c r="G422" s="36">
        <f>F422*1.1</f>
        <v>0</v>
      </c>
    </row>
    <row r="423" spans="1:7">
      <c r="A423" s="44" t="s">
        <v>429</v>
      </c>
      <c r="B423" s="37" t="s">
        <v>430</v>
      </c>
      <c r="C423" s="124"/>
      <c r="D423" s="158">
        <v>250</v>
      </c>
      <c r="E423" s="159">
        <v>11</v>
      </c>
      <c r="F423" s="149"/>
      <c r="G423" s="36">
        <f>F423*1.1</f>
        <v>0</v>
      </c>
    </row>
    <row r="424" spans="1:7">
      <c r="A424" s="44" t="s">
        <v>431</v>
      </c>
      <c r="B424" s="37" t="s">
        <v>432</v>
      </c>
      <c r="C424" s="124"/>
      <c r="D424" s="158">
        <v>250</v>
      </c>
      <c r="E424" s="159">
        <v>13</v>
      </c>
      <c r="F424" s="149"/>
      <c r="G424" s="36">
        <f>F424*1.1</f>
        <v>0</v>
      </c>
    </row>
    <row r="425" spans="1:7">
      <c r="A425" s="44" t="s">
        <v>433</v>
      </c>
      <c r="B425" s="37" t="s">
        <v>434</v>
      </c>
      <c r="C425" s="124"/>
      <c r="D425" s="158">
        <v>250</v>
      </c>
      <c r="E425" s="159">
        <v>14</v>
      </c>
      <c r="F425" s="149"/>
      <c r="G425" s="36">
        <f>F425*1.1</f>
        <v>0</v>
      </c>
    </row>
    <row r="426" spans="1:7">
      <c r="A426" s="27"/>
      <c r="B426" s="28"/>
      <c r="C426" s="121"/>
      <c r="D426" s="160"/>
      <c r="E426" s="161"/>
      <c r="F426" s="150"/>
      <c r="G426" s="31"/>
    </row>
    <row r="427" spans="1:7">
      <c r="A427" s="27"/>
      <c r="B427" s="28"/>
      <c r="C427" s="121"/>
      <c r="D427" s="160"/>
      <c r="E427" s="161"/>
      <c r="F427" s="150"/>
      <c r="G427" s="31"/>
    </row>
    <row r="428" spans="1:7" ht="30">
      <c r="A428" s="196" t="s">
        <v>435</v>
      </c>
      <c r="B428" s="196"/>
      <c r="C428" s="122"/>
      <c r="D428" s="156" t="s">
        <v>26</v>
      </c>
      <c r="E428" s="157" t="s">
        <v>27</v>
      </c>
      <c r="F428" s="32" t="s">
        <v>28</v>
      </c>
      <c r="G428" s="32" t="s">
        <v>29</v>
      </c>
    </row>
    <row r="429" spans="1:7">
      <c r="A429" s="33" t="s">
        <v>436</v>
      </c>
      <c r="B429" s="37"/>
      <c r="C429" s="124"/>
      <c r="D429" s="158">
        <v>250</v>
      </c>
      <c r="E429" s="159">
        <v>8</v>
      </c>
      <c r="F429" s="149"/>
      <c r="G429" s="36">
        <f>F429*1.1</f>
        <v>0</v>
      </c>
    </row>
    <row r="430" spans="1:7">
      <c r="A430" s="33" t="s">
        <v>437</v>
      </c>
      <c r="B430" s="37"/>
      <c r="C430" s="124"/>
      <c r="D430" s="158">
        <v>220</v>
      </c>
      <c r="E430" s="159">
        <v>3</v>
      </c>
      <c r="F430" s="149"/>
      <c r="G430" s="36">
        <f>F430*1.1</f>
        <v>0</v>
      </c>
    </row>
    <row r="431" spans="1:7">
      <c r="A431" s="33" t="s">
        <v>438</v>
      </c>
      <c r="B431" s="37"/>
      <c r="C431" s="124"/>
      <c r="D431" s="158">
        <v>250</v>
      </c>
      <c r="E431" s="159">
        <v>8</v>
      </c>
      <c r="F431" s="149"/>
      <c r="G431" s="36">
        <f>F431*1.1</f>
        <v>0</v>
      </c>
    </row>
    <row r="432" spans="1:7">
      <c r="A432" s="27"/>
      <c r="B432" s="28"/>
      <c r="C432" s="121"/>
      <c r="D432" s="160"/>
      <c r="E432" s="161"/>
      <c r="F432" s="150"/>
      <c r="G432" s="31"/>
    </row>
    <row r="433" spans="1:7" ht="30">
      <c r="A433" s="196" t="s">
        <v>439</v>
      </c>
      <c r="B433" s="196"/>
      <c r="C433" s="122"/>
      <c r="D433" s="156" t="s">
        <v>26</v>
      </c>
      <c r="E433" s="157" t="s">
        <v>27</v>
      </c>
      <c r="F433" s="32" t="s">
        <v>28</v>
      </c>
      <c r="G433" s="32" t="s">
        <v>29</v>
      </c>
    </row>
    <row r="434" spans="1:7">
      <c r="A434" s="33" t="s">
        <v>440</v>
      </c>
      <c r="B434" s="33"/>
      <c r="C434" s="133"/>
      <c r="D434" s="158">
        <v>250</v>
      </c>
      <c r="E434" s="159">
        <v>10</v>
      </c>
      <c r="F434" s="154"/>
      <c r="G434" s="144"/>
    </row>
    <row r="435" spans="1:7">
      <c r="A435" s="33" t="s">
        <v>441</v>
      </c>
      <c r="B435" s="33"/>
      <c r="C435" s="133"/>
      <c r="D435" s="158">
        <v>250</v>
      </c>
      <c r="E435" s="159">
        <v>10</v>
      </c>
      <c r="F435" s="154"/>
      <c r="G435" s="144"/>
    </row>
    <row r="436" spans="1:7">
      <c r="A436" s="33" t="s">
        <v>442</v>
      </c>
      <c r="B436" s="33"/>
      <c r="C436" s="133"/>
      <c r="D436" s="158">
        <v>250</v>
      </c>
      <c r="E436" s="159">
        <v>10</v>
      </c>
      <c r="F436" s="154"/>
      <c r="G436" s="144"/>
    </row>
    <row r="437" spans="1:7">
      <c r="A437" s="33" t="s">
        <v>443</v>
      </c>
      <c r="B437" s="33"/>
      <c r="C437" s="133"/>
      <c r="D437" s="158">
        <v>250</v>
      </c>
      <c r="E437" s="159">
        <v>10</v>
      </c>
      <c r="F437" s="154"/>
      <c r="G437" s="144"/>
    </row>
    <row r="438" spans="1:7">
      <c r="A438" s="33" t="s">
        <v>444</v>
      </c>
      <c r="B438" s="33"/>
      <c r="C438" s="133"/>
      <c r="D438" s="158">
        <v>250</v>
      </c>
      <c r="E438" s="159">
        <v>10</v>
      </c>
      <c r="F438" s="154"/>
      <c r="G438" s="144"/>
    </row>
    <row r="439" spans="1:7">
      <c r="A439" s="33" t="s">
        <v>445</v>
      </c>
      <c r="B439" s="33"/>
      <c r="C439" s="133"/>
      <c r="D439" s="158">
        <v>250</v>
      </c>
      <c r="E439" s="159">
        <v>10</v>
      </c>
      <c r="F439" s="154"/>
      <c r="G439" s="144"/>
    </row>
    <row r="440" spans="1:7">
      <c r="A440" s="204" t="s">
        <v>446</v>
      </c>
      <c r="B440" s="205"/>
      <c r="C440" s="134"/>
      <c r="D440" s="158">
        <v>250</v>
      </c>
      <c r="E440" s="159">
        <v>10</v>
      </c>
      <c r="F440" s="154"/>
      <c r="G440" s="144"/>
    </row>
    <row r="441" spans="1:7">
      <c r="A441" s="204" t="s">
        <v>447</v>
      </c>
      <c r="B441" s="205"/>
      <c r="C441" s="134"/>
      <c r="D441" s="158">
        <v>250</v>
      </c>
      <c r="E441" s="159">
        <v>10</v>
      </c>
      <c r="F441" s="154"/>
      <c r="G441" s="144"/>
    </row>
    <row r="442" spans="1:7">
      <c r="A442" s="33" t="s">
        <v>448</v>
      </c>
      <c r="B442" s="33"/>
      <c r="C442" s="133"/>
      <c r="D442" s="158">
        <v>250</v>
      </c>
      <c r="E442" s="159">
        <v>10</v>
      </c>
      <c r="F442" s="154"/>
      <c r="G442" s="144"/>
    </row>
    <row r="443" spans="1:7">
      <c r="A443" s="204" t="s">
        <v>449</v>
      </c>
      <c r="B443" s="205"/>
      <c r="C443" s="134"/>
      <c r="D443" s="158">
        <v>250</v>
      </c>
      <c r="E443" s="159">
        <v>10</v>
      </c>
      <c r="F443" s="154"/>
      <c r="G443" s="144"/>
    </row>
    <row r="444" spans="1:7">
      <c r="A444" s="204" t="s">
        <v>450</v>
      </c>
      <c r="B444" s="205"/>
      <c r="C444" s="134"/>
      <c r="D444" s="158">
        <v>250</v>
      </c>
      <c r="E444" s="159">
        <v>10</v>
      </c>
      <c r="F444" s="154"/>
      <c r="G444" s="144"/>
    </row>
    <row r="445" spans="1:7">
      <c r="A445" s="204" t="s">
        <v>451</v>
      </c>
      <c r="B445" s="205"/>
      <c r="C445" s="134"/>
      <c r="D445" s="158">
        <v>250</v>
      </c>
      <c r="E445" s="159">
        <v>10</v>
      </c>
      <c r="F445" s="154"/>
      <c r="G445" s="144"/>
    </row>
    <row r="446" spans="1:7">
      <c r="A446" s="204" t="s">
        <v>452</v>
      </c>
      <c r="B446" s="205"/>
      <c r="C446" s="134"/>
      <c r="D446" s="158">
        <v>250</v>
      </c>
      <c r="E446" s="159">
        <v>10</v>
      </c>
      <c r="F446" s="154"/>
      <c r="G446" s="144"/>
    </row>
    <row r="447" spans="1:7">
      <c r="A447" s="204" t="s">
        <v>453</v>
      </c>
      <c r="B447" s="205"/>
      <c r="C447" s="134"/>
      <c r="D447" s="158">
        <v>250</v>
      </c>
      <c r="E447" s="159">
        <v>10</v>
      </c>
      <c r="F447" s="154"/>
      <c r="G447" s="144"/>
    </row>
    <row r="448" spans="1:7">
      <c r="C448" s="135"/>
      <c r="D448" s="145"/>
      <c r="E448" s="145"/>
      <c r="F448" s="135"/>
      <c r="G448" s="145"/>
    </row>
    <row r="449" spans="1:7">
      <c r="C449" s="135"/>
      <c r="D449" s="145"/>
      <c r="E449" s="145"/>
      <c r="F449" s="135"/>
      <c r="G449" s="145"/>
    </row>
    <row r="450" spans="1:7" ht="14.45" customHeight="1">
      <c r="A450" s="203"/>
      <c r="B450" s="203"/>
      <c r="C450" s="136"/>
      <c r="D450" s="160"/>
      <c r="E450" s="161"/>
      <c r="F450" s="150"/>
      <c r="G450" s="31"/>
    </row>
    <row r="451" spans="1:7" ht="30">
      <c r="A451" s="196" t="s">
        <v>454</v>
      </c>
      <c r="B451" s="196"/>
      <c r="C451" s="122"/>
      <c r="D451" s="156" t="s">
        <v>26</v>
      </c>
      <c r="E451" s="157" t="s">
        <v>27</v>
      </c>
      <c r="F451" s="32" t="s">
        <v>28</v>
      </c>
      <c r="G451" s="32" t="s">
        <v>29</v>
      </c>
    </row>
    <row r="452" spans="1:7" ht="15">
      <c r="A452" s="55" t="s">
        <v>455</v>
      </c>
      <c r="B452" s="37"/>
      <c r="C452" s="124"/>
      <c r="D452" s="158">
        <v>200</v>
      </c>
      <c r="E452" s="159">
        <v>18</v>
      </c>
      <c r="F452" s="149"/>
      <c r="G452" s="36">
        <f>F452*1.1</f>
        <v>0</v>
      </c>
    </row>
    <row r="453" spans="1:7">
      <c r="A453" s="56" t="s">
        <v>456</v>
      </c>
      <c r="B453" s="37"/>
      <c r="C453" s="124"/>
      <c r="D453" s="169">
        <v>50</v>
      </c>
      <c r="E453" s="170"/>
      <c r="F453" s="149"/>
      <c r="G453" s="57"/>
    </row>
    <row r="454" spans="1:7">
      <c r="A454" s="56" t="s">
        <v>457</v>
      </c>
      <c r="B454" s="37"/>
      <c r="C454" s="124"/>
      <c r="D454" s="169">
        <v>60</v>
      </c>
      <c r="E454" s="170"/>
      <c r="F454" s="149"/>
      <c r="G454" s="57"/>
    </row>
    <row r="455" spans="1:7">
      <c r="A455" s="56" t="s">
        <v>458</v>
      </c>
      <c r="B455" s="37"/>
      <c r="C455" s="124"/>
      <c r="D455" s="169">
        <v>30</v>
      </c>
      <c r="E455" s="170"/>
      <c r="F455" s="149"/>
      <c r="G455" s="57"/>
    </row>
    <row r="456" spans="1:7">
      <c r="A456" s="56" t="s">
        <v>459</v>
      </c>
      <c r="B456" s="37"/>
      <c r="C456" s="124"/>
      <c r="D456" s="169">
        <v>60</v>
      </c>
      <c r="E456" s="170"/>
      <c r="F456" s="149"/>
      <c r="G456" s="57"/>
    </row>
    <row r="457" spans="1:7" ht="15">
      <c r="A457" s="55" t="s">
        <v>460</v>
      </c>
      <c r="B457" s="37"/>
      <c r="C457" s="124"/>
      <c r="D457" s="158">
        <v>200</v>
      </c>
      <c r="E457" s="159">
        <v>18</v>
      </c>
      <c r="F457" s="149"/>
      <c r="G457" s="36">
        <f>F457*1.1</f>
        <v>0</v>
      </c>
    </row>
    <row r="458" spans="1:7">
      <c r="A458" s="56" t="s">
        <v>461</v>
      </c>
      <c r="B458" s="37"/>
      <c r="C458" s="124"/>
      <c r="D458" s="169">
        <v>50</v>
      </c>
      <c r="E458" s="170"/>
      <c r="F458" s="149"/>
      <c r="G458" s="57"/>
    </row>
    <row r="459" spans="1:7">
      <c r="A459" s="56" t="s">
        <v>457</v>
      </c>
      <c r="B459" s="37"/>
      <c r="C459" s="124"/>
      <c r="D459" s="169">
        <v>60</v>
      </c>
      <c r="E459" s="170"/>
      <c r="F459" s="149"/>
      <c r="G459" s="57"/>
    </row>
    <row r="460" spans="1:7">
      <c r="A460" s="56" t="s">
        <v>459</v>
      </c>
      <c r="B460" s="37"/>
      <c r="C460" s="124"/>
      <c r="D460" s="169">
        <v>60</v>
      </c>
      <c r="E460" s="170"/>
      <c r="F460" s="149"/>
      <c r="G460" s="57"/>
    </row>
    <row r="461" spans="1:7">
      <c r="A461" s="56" t="s">
        <v>458</v>
      </c>
      <c r="B461" s="37"/>
      <c r="C461" s="124"/>
      <c r="D461" s="169">
        <v>30</v>
      </c>
      <c r="E461" s="170"/>
      <c r="F461" s="149"/>
      <c r="G461" s="57"/>
    </row>
    <row r="462" spans="1:7" ht="15">
      <c r="A462" s="55" t="s">
        <v>462</v>
      </c>
      <c r="B462" s="37"/>
      <c r="C462" s="124"/>
      <c r="D462" s="158">
        <v>220</v>
      </c>
      <c r="E462" s="159">
        <v>20</v>
      </c>
      <c r="F462" s="149"/>
      <c r="G462" s="36">
        <f>F462*1.1</f>
        <v>0</v>
      </c>
    </row>
    <row r="463" spans="1:7">
      <c r="A463" s="56" t="s">
        <v>463</v>
      </c>
      <c r="B463" s="37"/>
      <c r="C463" s="124"/>
      <c r="D463" s="169">
        <v>150</v>
      </c>
      <c r="E463" s="170"/>
      <c r="F463" s="149"/>
      <c r="G463" s="57"/>
    </row>
    <row r="464" spans="1:7">
      <c r="A464" s="56" t="s">
        <v>464</v>
      </c>
      <c r="B464" s="37"/>
      <c r="C464" s="124"/>
      <c r="D464" s="169">
        <v>50</v>
      </c>
      <c r="E464" s="170"/>
      <c r="F464" s="149"/>
      <c r="G464" s="57"/>
    </row>
    <row r="465" spans="1:7">
      <c r="A465" s="58" t="s">
        <v>459</v>
      </c>
      <c r="B465" s="37"/>
      <c r="C465" s="124"/>
      <c r="D465" s="158">
        <v>90</v>
      </c>
      <c r="E465" s="159"/>
      <c r="F465" s="149"/>
      <c r="G465" s="36"/>
    </row>
    <row r="466" spans="1:7" ht="15">
      <c r="A466" s="55" t="s">
        <v>465</v>
      </c>
      <c r="B466" s="37"/>
      <c r="C466" s="124"/>
      <c r="D466" s="158">
        <v>220</v>
      </c>
      <c r="E466" s="159">
        <v>17</v>
      </c>
      <c r="F466" s="149"/>
      <c r="G466" s="36">
        <f>F466*1.1</f>
        <v>0</v>
      </c>
    </row>
    <row r="467" spans="1:7">
      <c r="A467" s="56" t="s">
        <v>466</v>
      </c>
      <c r="B467" s="37"/>
      <c r="C467" s="124"/>
      <c r="D467" s="169">
        <v>80</v>
      </c>
      <c r="E467" s="170"/>
      <c r="F467" s="149"/>
      <c r="G467" s="57"/>
    </row>
    <row r="468" spans="1:7">
      <c r="A468" s="56" t="s">
        <v>467</v>
      </c>
      <c r="B468" s="37"/>
      <c r="C468" s="124"/>
      <c r="D468" s="169">
        <v>50</v>
      </c>
      <c r="E468" s="170"/>
      <c r="F468" s="149"/>
      <c r="G468" s="57"/>
    </row>
    <row r="469" spans="1:7">
      <c r="A469" s="56" t="s">
        <v>468</v>
      </c>
      <c r="B469" s="37"/>
      <c r="C469" s="124"/>
      <c r="D469" s="59">
        <v>80</v>
      </c>
      <c r="E469" s="170"/>
      <c r="F469" s="149"/>
      <c r="G469" s="57"/>
    </row>
    <row r="470" spans="1:7" ht="15">
      <c r="A470" s="55" t="s">
        <v>469</v>
      </c>
      <c r="B470" s="37"/>
      <c r="C470" s="124"/>
      <c r="D470" s="158">
        <v>240</v>
      </c>
      <c r="E470" s="159">
        <v>17</v>
      </c>
      <c r="F470" s="149"/>
      <c r="G470" s="36">
        <f>F470*1.1</f>
        <v>0</v>
      </c>
    </row>
    <row r="471" spans="1:7">
      <c r="A471" s="56" t="s">
        <v>470</v>
      </c>
      <c r="B471" s="37"/>
      <c r="C471" s="124"/>
      <c r="D471" s="169">
        <v>100</v>
      </c>
      <c r="E471" s="170"/>
      <c r="F471" s="149"/>
      <c r="G471" s="57"/>
    </row>
    <row r="472" spans="1:7">
      <c r="A472" s="56" t="s">
        <v>467</v>
      </c>
      <c r="B472" s="37"/>
      <c r="C472" s="124"/>
      <c r="D472" s="169">
        <v>50</v>
      </c>
      <c r="E472" s="170"/>
      <c r="F472" s="149"/>
      <c r="G472" s="57"/>
    </row>
    <row r="473" spans="1:7">
      <c r="A473" s="56" t="s">
        <v>468</v>
      </c>
      <c r="B473" s="37"/>
      <c r="C473" s="124"/>
      <c r="D473" s="59">
        <v>80</v>
      </c>
      <c r="E473" s="170"/>
      <c r="F473" s="149"/>
      <c r="G473" s="57"/>
    </row>
    <row r="474" spans="1:7" ht="15">
      <c r="A474" s="55" t="s">
        <v>471</v>
      </c>
      <c r="B474" s="37"/>
      <c r="C474" s="124"/>
      <c r="D474" s="158">
        <v>200</v>
      </c>
      <c r="E474" s="159">
        <v>17</v>
      </c>
      <c r="F474" s="149"/>
      <c r="G474" s="36">
        <f>F474*1.1</f>
        <v>0</v>
      </c>
    </row>
    <row r="475" spans="1:7">
      <c r="A475" s="56" t="s">
        <v>457</v>
      </c>
      <c r="B475" s="37"/>
      <c r="C475" s="124"/>
      <c r="D475" s="169">
        <v>80</v>
      </c>
      <c r="E475" s="170"/>
      <c r="F475" s="149"/>
      <c r="G475" s="57"/>
    </row>
    <row r="476" spans="1:7">
      <c r="A476" s="56" t="s">
        <v>459</v>
      </c>
      <c r="B476" s="37"/>
      <c r="C476" s="124"/>
      <c r="D476" s="169">
        <v>60</v>
      </c>
      <c r="E476" s="170"/>
      <c r="F476" s="149"/>
      <c r="G476" s="57"/>
    </row>
    <row r="477" spans="1:7">
      <c r="A477" s="56" t="s">
        <v>472</v>
      </c>
      <c r="B477" s="37"/>
      <c r="C477" s="124"/>
      <c r="D477" s="169">
        <v>60</v>
      </c>
      <c r="E477" s="170"/>
      <c r="F477" s="149"/>
      <c r="G477" s="57"/>
    </row>
    <row r="478" spans="1:7" ht="15">
      <c r="A478" s="55" t="s">
        <v>473</v>
      </c>
      <c r="B478" s="37"/>
      <c r="C478" s="124"/>
      <c r="D478" s="158">
        <v>210</v>
      </c>
      <c r="E478" s="159">
        <v>18</v>
      </c>
      <c r="F478" s="149"/>
      <c r="G478" s="36">
        <f>F478*1.1</f>
        <v>0</v>
      </c>
    </row>
    <row r="479" spans="1:7">
      <c r="A479" s="56" t="s">
        <v>474</v>
      </c>
      <c r="B479" s="37"/>
      <c r="C479" s="124"/>
      <c r="D479" s="169">
        <v>50</v>
      </c>
      <c r="E479" s="170"/>
      <c r="F479" s="149"/>
      <c r="G479" s="57"/>
    </row>
    <row r="480" spans="1:7">
      <c r="A480" s="56" t="s">
        <v>475</v>
      </c>
      <c r="B480" s="37"/>
      <c r="C480" s="124"/>
      <c r="D480" s="169">
        <v>20</v>
      </c>
      <c r="E480" s="170"/>
      <c r="F480" s="149"/>
      <c r="G480" s="57"/>
    </row>
    <row r="481" spans="1:7">
      <c r="A481" s="56" t="s">
        <v>476</v>
      </c>
      <c r="B481" s="37"/>
      <c r="C481" s="124"/>
      <c r="D481" s="169">
        <v>20</v>
      </c>
      <c r="E481" s="170"/>
      <c r="F481" s="149"/>
      <c r="G481" s="57"/>
    </row>
    <row r="482" spans="1:7">
      <c r="A482" s="56" t="s">
        <v>477</v>
      </c>
      <c r="B482" s="37"/>
      <c r="C482" s="124"/>
      <c r="D482" s="169">
        <v>30</v>
      </c>
      <c r="E482" s="170"/>
      <c r="F482" s="149"/>
      <c r="G482" s="57"/>
    </row>
    <row r="483" spans="1:7">
      <c r="A483" s="56" t="s">
        <v>468</v>
      </c>
      <c r="B483" s="37"/>
      <c r="C483" s="124"/>
      <c r="D483" s="59">
        <v>60</v>
      </c>
      <c r="E483" s="170"/>
      <c r="F483" s="149"/>
      <c r="G483" s="57"/>
    </row>
    <row r="484" spans="1:7" ht="15">
      <c r="A484" s="55" t="s">
        <v>478</v>
      </c>
      <c r="B484" s="37"/>
      <c r="C484" s="124"/>
      <c r="D484" s="158">
        <v>320</v>
      </c>
      <c r="E484" s="159">
        <v>24</v>
      </c>
      <c r="F484" s="149"/>
      <c r="G484" s="36">
        <f>F484*1.1</f>
        <v>0</v>
      </c>
    </row>
    <row r="485" spans="1:7">
      <c r="A485" s="56" t="s">
        <v>479</v>
      </c>
      <c r="B485" s="37"/>
      <c r="C485" s="124"/>
      <c r="D485" s="169">
        <v>80</v>
      </c>
      <c r="E485" s="170"/>
      <c r="F485" s="149"/>
      <c r="G485" s="57"/>
    </row>
    <row r="486" spans="1:7">
      <c r="A486" s="56" t="s">
        <v>480</v>
      </c>
      <c r="B486" s="37"/>
      <c r="C486" s="124"/>
      <c r="D486" s="169">
        <v>20</v>
      </c>
      <c r="E486" s="170"/>
      <c r="F486" s="149"/>
      <c r="G486" s="57"/>
    </row>
    <row r="487" spans="1:7">
      <c r="A487" s="56" t="s">
        <v>474</v>
      </c>
      <c r="B487" s="37"/>
      <c r="C487" s="124"/>
      <c r="D487" s="169">
        <v>40</v>
      </c>
      <c r="E487" s="170"/>
      <c r="F487" s="149"/>
      <c r="G487" s="57"/>
    </row>
    <row r="488" spans="1:7">
      <c r="A488" s="56" t="s">
        <v>475</v>
      </c>
      <c r="B488" s="37"/>
      <c r="C488" s="124"/>
      <c r="D488" s="169">
        <v>40</v>
      </c>
      <c r="E488" s="170"/>
      <c r="F488" s="149"/>
      <c r="G488" s="57"/>
    </row>
    <row r="489" spans="1:7">
      <c r="A489" s="56" t="s">
        <v>476</v>
      </c>
      <c r="B489" s="37"/>
      <c r="C489" s="124"/>
      <c r="D489" s="169">
        <v>20</v>
      </c>
      <c r="E489" s="170"/>
      <c r="F489" s="149"/>
      <c r="G489" s="57"/>
    </row>
    <row r="490" spans="1:7">
      <c r="A490" s="56" t="s">
        <v>477</v>
      </c>
      <c r="B490" s="37"/>
      <c r="C490" s="124"/>
      <c r="D490" s="59">
        <v>60</v>
      </c>
      <c r="E490" s="170"/>
      <c r="F490" s="149"/>
      <c r="G490" s="57"/>
    </row>
    <row r="491" spans="1:7">
      <c r="A491" s="56" t="s">
        <v>468</v>
      </c>
      <c r="B491" s="37"/>
      <c r="C491" s="124"/>
      <c r="D491" s="59">
        <v>60</v>
      </c>
      <c r="E491" s="170"/>
      <c r="F491" s="149"/>
      <c r="G491" s="57"/>
    </row>
    <row r="492" spans="1:7">
      <c r="A492" s="60"/>
      <c r="B492" s="61"/>
      <c r="C492" s="137"/>
      <c r="D492" s="171"/>
      <c r="E492" s="172"/>
      <c r="F492" s="155"/>
      <c r="G492" s="62"/>
    </row>
    <row r="493" spans="1:7">
      <c r="A493" s="33" t="s">
        <v>481</v>
      </c>
      <c r="B493" s="37"/>
      <c r="C493" s="124"/>
      <c r="D493" s="158">
        <v>220</v>
      </c>
      <c r="E493" s="159">
        <v>10</v>
      </c>
      <c r="F493" s="149"/>
      <c r="G493" s="36">
        <f>F493*1.1</f>
        <v>0</v>
      </c>
    </row>
    <row r="494" spans="1:7">
      <c r="A494" s="33" t="s">
        <v>482</v>
      </c>
      <c r="B494" s="37"/>
      <c r="C494" s="124"/>
      <c r="D494" s="158">
        <v>120</v>
      </c>
      <c r="E494" s="159">
        <v>12</v>
      </c>
      <c r="F494" s="149"/>
      <c r="G494" s="36">
        <f>F494*1.1</f>
        <v>0</v>
      </c>
    </row>
    <row r="495" spans="1:7">
      <c r="A495" s="33" t="s">
        <v>483</v>
      </c>
      <c r="B495" s="37"/>
      <c r="C495" s="124"/>
      <c r="D495" s="158">
        <v>200</v>
      </c>
      <c r="E495" s="159">
        <v>11</v>
      </c>
      <c r="F495" s="149"/>
      <c r="G495" s="36">
        <f>F495*1.1</f>
        <v>0</v>
      </c>
    </row>
    <row r="496" spans="1:7">
      <c r="A496" s="33" t="s">
        <v>484</v>
      </c>
      <c r="B496" s="37"/>
      <c r="C496" s="124"/>
      <c r="D496" s="158">
        <v>250</v>
      </c>
      <c r="E496" s="159">
        <v>12</v>
      </c>
      <c r="F496" s="149"/>
      <c r="G496" s="36">
        <f>F496*1.1</f>
        <v>0</v>
      </c>
    </row>
    <row r="497" spans="1:7">
      <c r="A497" s="33" t="s">
        <v>485</v>
      </c>
      <c r="B497" s="37"/>
      <c r="C497" s="124"/>
      <c r="D497" s="158">
        <v>250</v>
      </c>
      <c r="E497" s="159">
        <v>12</v>
      </c>
      <c r="F497" s="149"/>
      <c r="G497" s="36">
        <f>F497*1.1</f>
        <v>0</v>
      </c>
    </row>
    <row r="498" spans="1:7">
      <c r="A498" s="27"/>
      <c r="B498" s="28"/>
      <c r="C498" s="121"/>
      <c r="D498" s="160"/>
      <c r="E498" s="161"/>
      <c r="F498" s="150"/>
      <c r="G498" s="31"/>
    </row>
    <row r="499" spans="1:7">
      <c r="A499" s="27" t="s">
        <v>486</v>
      </c>
      <c r="B499" s="28"/>
      <c r="C499" s="121"/>
      <c r="D499" s="160"/>
      <c r="E499" s="161"/>
      <c r="F499" s="15"/>
      <c r="G499" s="31"/>
    </row>
    <row r="500" spans="1:7" ht="30">
      <c r="A500" s="196" t="s">
        <v>487</v>
      </c>
      <c r="B500" s="196"/>
      <c r="C500" s="122"/>
      <c r="D500" s="156" t="s">
        <v>26</v>
      </c>
      <c r="E500" s="157" t="s">
        <v>27</v>
      </c>
      <c r="F500" s="32" t="s">
        <v>28</v>
      </c>
      <c r="G500" s="32" t="s">
        <v>29</v>
      </c>
    </row>
    <row r="501" spans="1:7">
      <c r="A501" s="33" t="s">
        <v>488</v>
      </c>
      <c r="B501" s="37"/>
      <c r="C501" s="124"/>
      <c r="D501" s="158">
        <v>1</v>
      </c>
      <c r="E501" s="159">
        <v>2</v>
      </c>
      <c r="F501" s="149"/>
      <c r="G501" s="36">
        <f t="shared" ref="G501:G555" si="15">F501*1.1</f>
        <v>0</v>
      </c>
    </row>
    <row r="502" spans="1:7">
      <c r="A502" s="33" t="s">
        <v>489</v>
      </c>
      <c r="B502" s="37"/>
      <c r="C502" s="124"/>
      <c r="D502" s="158">
        <v>1</v>
      </c>
      <c r="E502" s="159">
        <v>2</v>
      </c>
      <c r="F502" s="149"/>
      <c r="G502" s="36">
        <f t="shared" si="15"/>
        <v>0</v>
      </c>
    </row>
    <row r="503" spans="1:7">
      <c r="A503" s="33" t="s">
        <v>490</v>
      </c>
      <c r="B503" s="37"/>
      <c r="C503" s="124"/>
      <c r="D503" s="158">
        <v>1</v>
      </c>
      <c r="E503" s="159">
        <v>2</v>
      </c>
      <c r="F503" s="149"/>
      <c r="G503" s="36">
        <f t="shared" si="15"/>
        <v>0</v>
      </c>
    </row>
    <row r="504" spans="1:7">
      <c r="A504" s="33" t="s">
        <v>491</v>
      </c>
      <c r="B504" s="37"/>
      <c r="C504" s="124"/>
      <c r="D504" s="158">
        <v>1</v>
      </c>
      <c r="E504" s="159">
        <v>2</v>
      </c>
      <c r="F504" s="149"/>
      <c r="G504" s="36">
        <f t="shared" si="15"/>
        <v>0</v>
      </c>
    </row>
    <row r="505" spans="1:7">
      <c r="A505" s="33" t="s">
        <v>492</v>
      </c>
      <c r="B505" s="37"/>
      <c r="C505" s="124"/>
      <c r="D505" s="158">
        <v>1</v>
      </c>
      <c r="E505" s="159">
        <v>2</v>
      </c>
      <c r="F505" s="149"/>
      <c r="G505" s="36">
        <f t="shared" si="15"/>
        <v>0</v>
      </c>
    </row>
    <row r="506" spans="1:7">
      <c r="A506" s="33" t="s">
        <v>493</v>
      </c>
      <c r="B506" s="37"/>
      <c r="C506" s="124"/>
      <c r="D506" s="158">
        <v>1</v>
      </c>
      <c r="E506" s="159">
        <v>2</v>
      </c>
      <c r="F506" s="149"/>
      <c r="G506" s="36">
        <f t="shared" si="15"/>
        <v>0</v>
      </c>
    </row>
    <row r="507" spans="1:7">
      <c r="A507" s="33" t="s">
        <v>494</v>
      </c>
      <c r="B507" s="37"/>
      <c r="C507" s="124"/>
      <c r="D507" s="158">
        <v>1</v>
      </c>
      <c r="E507" s="159">
        <v>2</v>
      </c>
      <c r="F507" s="149"/>
      <c r="G507" s="36">
        <f t="shared" si="15"/>
        <v>0</v>
      </c>
    </row>
    <row r="508" spans="1:7">
      <c r="A508" s="33" t="s">
        <v>495</v>
      </c>
      <c r="B508" s="37"/>
      <c r="C508" s="124"/>
      <c r="D508" s="158">
        <v>1</v>
      </c>
      <c r="E508" s="159">
        <v>2</v>
      </c>
      <c r="F508" s="149"/>
      <c r="G508" s="36">
        <f t="shared" si="15"/>
        <v>0</v>
      </c>
    </row>
    <row r="509" spans="1:7">
      <c r="A509" s="33" t="s">
        <v>496</v>
      </c>
      <c r="B509" s="37"/>
      <c r="C509" s="124"/>
      <c r="D509" s="158">
        <v>1</v>
      </c>
      <c r="E509" s="159">
        <v>2</v>
      </c>
      <c r="F509" s="149"/>
      <c r="G509" s="36">
        <f t="shared" si="15"/>
        <v>0</v>
      </c>
    </row>
    <row r="510" spans="1:7">
      <c r="A510" s="33" t="s">
        <v>497</v>
      </c>
      <c r="B510" s="37"/>
      <c r="C510" s="124"/>
      <c r="D510" s="173" t="s">
        <v>498</v>
      </c>
      <c r="E510" s="159">
        <v>3</v>
      </c>
      <c r="F510" s="149"/>
      <c r="G510" s="36">
        <f t="shared" si="15"/>
        <v>0</v>
      </c>
    </row>
    <row r="511" spans="1:7">
      <c r="A511" s="33" t="s">
        <v>499</v>
      </c>
      <c r="B511" s="37"/>
      <c r="C511" s="124"/>
      <c r="D511" s="173" t="s">
        <v>498</v>
      </c>
      <c r="E511" s="159">
        <v>3</v>
      </c>
      <c r="F511" s="149"/>
      <c r="G511" s="36">
        <f t="shared" si="15"/>
        <v>0</v>
      </c>
    </row>
    <row r="512" spans="1:7">
      <c r="A512" s="33" t="s">
        <v>500</v>
      </c>
      <c r="B512" s="37"/>
      <c r="C512" s="124"/>
      <c r="D512" s="158">
        <v>100</v>
      </c>
      <c r="E512" s="159">
        <v>3</v>
      </c>
      <c r="F512" s="149"/>
      <c r="G512" s="36">
        <f t="shared" si="15"/>
        <v>0</v>
      </c>
    </row>
    <row r="513" spans="1:7">
      <c r="A513" s="33" t="s">
        <v>501</v>
      </c>
      <c r="B513" s="37"/>
      <c r="C513" s="124"/>
      <c r="D513" s="158">
        <v>2</v>
      </c>
      <c r="E513" s="159">
        <v>3</v>
      </c>
      <c r="F513" s="149"/>
      <c r="G513" s="36">
        <f t="shared" si="15"/>
        <v>0</v>
      </c>
    </row>
    <row r="514" spans="1:7">
      <c r="A514" s="33" t="s">
        <v>502</v>
      </c>
      <c r="B514" s="37"/>
      <c r="C514" s="124"/>
      <c r="D514" s="158">
        <v>2</v>
      </c>
      <c r="E514" s="159">
        <v>3</v>
      </c>
      <c r="F514" s="149"/>
      <c r="G514" s="36">
        <f t="shared" si="15"/>
        <v>0</v>
      </c>
    </row>
    <row r="515" spans="1:7">
      <c r="A515" s="33" t="s">
        <v>503</v>
      </c>
      <c r="B515" s="37"/>
      <c r="C515" s="124"/>
      <c r="D515" s="158">
        <v>1</v>
      </c>
      <c r="E515" s="159">
        <v>4</v>
      </c>
      <c r="F515" s="149"/>
      <c r="G515" s="36">
        <f t="shared" si="15"/>
        <v>0</v>
      </c>
    </row>
    <row r="516" spans="1:7">
      <c r="A516" s="33" t="s">
        <v>504</v>
      </c>
      <c r="B516" s="37"/>
      <c r="C516" s="124"/>
      <c r="D516" s="158">
        <v>1</v>
      </c>
      <c r="E516" s="159">
        <v>4</v>
      </c>
      <c r="F516" s="149"/>
      <c r="G516" s="36">
        <f t="shared" si="15"/>
        <v>0</v>
      </c>
    </row>
    <row r="517" spans="1:7">
      <c r="A517" s="33" t="s">
        <v>505</v>
      </c>
      <c r="B517" s="37"/>
      <c r="C517" s="124"/>
      <c r="D517" s="158">
        <v>1</v>
      </c>
      <c r="E517" s="159">
        <v>4</v>
      </c>
      <c r="F517" s="149"/>
      <c r="G517" s="36">
        <f t="shared" si="15"/>
        <v>0</v>
      </c>
    </row>
    <row r="518" spans="1:7">
      <c r="A518" s="33" t="s">
        <v>506</v>
      </c>
      <c r="B518" s="37"/>
      <c r="C518" s="124"/>
      <c r="D518" s="158">
        <v>1</v>
      </c>
      <c r="E518" s="159">
        <v>4</v>
      </c>
      <c r="F518" s="149"/>
      <c r="G518" s="36">
        <f t="shared" si="15"/>
        <v>0</v>
      </c>
    </row>
    <row r="519" spans="1:7">
      <c r="A519" s="33" t="s">
        <v>507</v>
      </c>
      <c r="B519" s="37"/>
      <c r="C519" s="124"/>
      <c r="D519" s="158">
        <v>1</v>
      </c>
      <c r="E519" s="159">
        <v>4</v>
      </c>
      <c r="F519" s="149"/>
      <c r="G519" s="36">
        <f t="shared" si="15"/>
        <v>0</v>
      </c>
    </row>
    <row r="520" spans="1:7">
      <c r="A520" s="33" t="s">
        <v>508</v>
      </c>
      <c r="B520" s="37"/>
      <c r="C520" s="124"/>
      <c r="D520" s="158">
        <v>50</v>
      </c>
      <c r="E520" s="159">
        <v>4</v>
      </c>
      <c r="F520" s="149"/>
      <c r="G520" s="36">
        <f t="shared" si="15"/>
        <v>0</v>
      </c>
    </row>
    <row r="521" spans="1:7">
      <c r="A521" s="33" t="s">
        <v>509</v>
      </c>
      <c r="B521" s="37"/>
      <c r="C521" s="124"/>
      <c r="D521" s="158">
        <v>50</v>
      </c>
      <c r="E521" s="159">
        <v>4</v>
      </c>
      <c r="F521" s="149"/>
      <c r="G521" s="36">
        <f t="shared" si="15"/>
        <v>0</v>
      </c>
    </row>
    <row r="522" spans="1:7">
      <c r="A522" s="33" t="s">
        <v>510</v>
      </c>
      <c r="B522" s="37"/>
      <c r="C522" s="124"/>
      <c r="D522" s="158">
        <v>50</v>
      </c>
      <c r="E522" s="159">
        <v>4</v>
      </c>
      <c r="F522" s="149"/>
      <c r="G522" s="36">
        <f t="shared" si="15"/>
        <v>0</v>
      </c>
    </row>
    <row r="523" spans="1:7">
      <c r="A523" s="33" t="s">
        <v>511</v>
      </c>
      <c r="B523" s="37"/>
      <c r="C523" s="124"/>
      <c r="D523" s="173" t="s">
        <v>498</v>
      </c>
      <c r="E523" s="159">
        <v>4</v>
      </c>
      <c r="F523" s="149"/>
      <c r="G523" s="36">
        <f t="shared" si="15"/>
        <v>0</v>
      </c>
    </row>
    <row r="524" spans="1:7">
      <c r="A524" s="33" t="s">
        <v>512</v>
      </c>
      <c r="B524" s="37"/>
      <c r="C524" s="124"/>
      <c r="D524" s="158">
        <v>50</v>
      </c>
      <c r="E524" s="159">
        <v>4</v>
      </c>
      <c r="F524" s="149"/>
      <c r="G524" s="36">
        <f t="shared" si="15"/>
        <v>0</v>
      </c>
    </row>
    <row r="525" spans="1:7">
      <c r="A525" s="33" t="s">
        <v>513</v>
      </c>
      <c r="B525" s="37"/>
      <c r="C525" s="124"/>
      <c r="D525" s="158">
        <v>50</v>
      </c>
      <c r="E525" s="159">
        <v>4</v>
      </c>
      <c r="F525" s="149"/>
      <c r="G525" s="36">
        <f t="shared" si="15"/>
        <v>0</v>
      </c>
    </row>
    <row r="526" spans="1:7">
      <c r="A526" s="33" t="s">
        <v>514</v>
      </c>
      <c r="B526" s="37"/>
      <c r="C526" s="124"/>
      <c r="D526" s="158">
        <v>50</v>
      </c>
      <c r="E526" s="159">
        <v>4</v>
      </c>
      <c r="F526" s="149"/>
      <c r="G526" s="36">
        <f t="shared" si="15"/>
        <v>0</v>
      </c>
    </row>
    <row r="527" spans="1:7">
      <c r="A527" s="33" t="s">
        <v>515</v>
      </c>
      <c r="B527" s="37"/>
      <c r="C527" s="124"/>
      <c r="D527" s="158">
        <v>50</v>
      </c>
      <c r="E527" s="159">
        <v>4</v>
      </c>
      <c r="F527" s="149"/>
      <c r="G527" s="36">
        <f t="shared" si="15"/>
        <v>0</v>
      </c>
    </row>
    <row r="528" spans="1:7">
      <c r="A528" s="33" t="s">
        <v>516</v>
      </c>
      <c r="B528" s="37"/>
      <c r="C528" s="124"/>
      <c r="D528" s="158">
        <v>50</v>
      </c>
      <c r="E528" s="159">
        <v>4</v>
      </c>
      <c r="F528" s="149"/>
      <c r="G528" s="36">
        <f t="shared" si="15"/>
        <v>0</v>
      </c>
    </row>
    <row r="529" spans="1:7">
      <c r="A529" s="33" t="s">
        <v>517</v>
      </c>
      <c r="B529" s="37"/>
      <c r="C529" s="124"/>
      <c r="D529" s="158">
        <v>50</v>
      </c>
      <c r="E529" s="159">
        <v>4</v>
      </c>
      <c r="F529" s="149"/>
      <c r="G529" s="36">
        <f t="shared" si="15"/>
        <v>0</v>
      </c>
    </row>
    <row r="530" spans="1:7">
      <c r="A530" s="33" t="s">
        <v>518</v>
      </c>
      <c r="B530" s="37"/>
      <c r="C530" s="124"/>
      <c r="D530" s="158">
        <v>50</v>
      </c>
      <c r="E530" s="159">
        <v>4</v>
      </c>
      <c r="F530" s="149"/>
      <c r="G530" s="36">
        <f t="shared" si="15"/>
        <v>0</v>
      </c>
    </row>
    <row r="531" spans="1:7">
      <c r="A531" s="33" t="s">
        <v>519</v>
      </c>
      <c r="B531" s="37"/>
      <c r="C531" s="124"/>
      <c r="D531" s="158">
        <v>50</v>
      </c>
      <c r="E531" s="159">
        <v>4</v>
      </c>
      <c r="F531" s="149"/>
      <c r="G531" s="36">
        <f t="shared" si="15"/>
        <v>0</v>
      </c>
    </row>
    <row r="532" spans="1:7">
      <c r="A532" s="33" t="s">
        <v>520</v>
      </c>
      <c r="B532" s="37"/>
      <c r="C532" s="124"/>
      <c r="D532" s="158">
        <v>50</v>
      </c>
      <c r="E532" s="159">
        <v>4</v>
      </c>
      <c r="F532" s="149"/>
      <c r="G532" s="36">
        <f t="shared" si="15"/>
        <v>0</v>
      </c>
    </row>
    <row r="533" spans="1:7">
      <c r="A533" s="33" t="s">
        <v>521</v>
      </c>
      <c r="B533" s="37"/>
      <c r="C533" s="124"/>
      <c r="D533" s="158">
        <v>50</v>
      </c>
      <c r="E533" s="159">
        <v>4</v>
      </c>
      <c r="F533" s="149"/>
      <c r="G533" s="36">
        <f t="shared" si="15"/>
        <v>0</v>
      </c>
    </row>
    <row r="534" spans="1:7">
      <c r="A534" s="33" t="s">
        <v>522</v>
      </c>
      <c r="B534" s="37"/>
      <c r="C534" s="124"/>
      <c r="D534" s="158">
        <v>50</v>
      </c>
      <c r="E534" s="159">
        <v>4</v>
      </c>
      <c r="F534" s="149"/>
      <c r="G534" s="36">
        <f t="shared" si="15"/>
        <v>0</v>
      </c>
    </row>
    <row r="535" spans="1:7">
      <c r="A535" s="33" t="s">
        <v>523</v>
      </c>
      <c r="B535" s="37"/>
      <c r="C535" s="124"/>
      <c r="D535" s="158">
        <v>50</v>
      </c>
      <c r="E535" s="159">
        <v>4</v>
      </c>
      <c r="F535" s="149"/>
      <c r="G535" s="36">
        <f t="shared" si="15"/>
        <v>0</v>
      </c>
    </row>
    <row r="536" spans="1:7">
      <c r="A536" s="33" t="s">
        <v>524</v>
      </c>
      <c r="B536" s="37"/>
      <c r="C536" s="124"/>
      <c r="D536" s="158">
        <v>50</v>
      </c>
      <c r="E536" s="159">
        <v>4</v>
      </c>
      <c r="F536" s="149"/>
      <c r="G536" s="36">
        <f t="shared" si="15"/>
        <v>0</v>
      </c>
    </row>
    <row r="537" spans="1:7">
      <c r="A537" s="33" t="s">
        <v>525</v>
      </c>
      <c r="B537" s="37"/>
      <c r="C537" s="124"/>
      <c r="D537" s="158">
        <v>50</v>
      </c>
      <c r="E537" s="159">
        <v>4</v>
      </c>
      <c r="F537" s="149"/>
      <c r="G537" s="36">
        <f t="shared" si="15"/>
        <v>0</v>
      </c>
    </row>
    <row r="538" spans="1:7">
      <c r="A538" s="33" t="s">
        <v>526</v>
      </c>
      <c r="B538" s="37"/>
      <c r="C538" s="124"/>
      <c r="D538" s="158">
        <v>50</v>
      </c>
      <c r="E538" s="159">
        <v>4</v>
      </c>
      <c r="F538" s="149"/>
      <c r="G538" s="36">
        <f t="shared" si="15"/>
        <v>0</v>
      </c>
    </row>
    <row r="539" spans="1:7">
      <c r="A539" s="33" t="s">
        <v>527</v>
      </c>
      <c r="B539" s="37"/>
      <c r="C539" s="124"/>
      <c r="D539" s="158">
        <v>50</v>
      </c>
      <c r="E539" s="159">
        <v>4</v>
      </c>
      <c r="F539" s="149"/>
      <c r="G539" s="36">
        <f t="shared" si="15"/>
        <v>0</v>
      </c>
    </row>
    <row r="540" spans="1:7">
      <c r="A540" s="33" t="s">
        <v>528</v>
      </c>
      <c r="B540" s="37"/>
      <c r="C540" s="124"/>
      <c r="D540" s="158">
        <v>50</v>
      </c>
      <c r="E540" s="159">
        <v>4</v>
      </c>
      <c r="F540" s="149"/>
      <c r="G540" s="36">
        <f t="shared" si="15"/>
        <v>0</v>
      </c>
    </row>
    <row r="541" spans="1:7">
      <c r="A541" s="33" t="s">
        <v>529</v>
      </c>
      <c r="B541" s="37"/>
      <c r="C541" s="124"/>
      <c r="D541" s="158">
        <v>1</v>
      </c>
      <c r="E541" s="159">
        <v>5</v>
      </c>
      <c r="F541" s="149"/>
      <c r="G541" s="36">
        <f t="shared" si="15"/>
        <v>0</v>
      </c>
    </row>
    <row r="542" spans="1:7">
      <c r="A542" s="33" t="s">
        <v>530</v>
      </c>
      <c r="B542" s="37"/>
      <c r="C542" s="124"/>
      <c r="D542" s="158">
        <v>1</v>
      </c>
      <c r="E542" s="159">
        <v>5</v>
      </c>
      <c r="F542" s="149"/>
      <c r="G542" s="36">
        <f t="shared" si="15"/>
        <v>0</v>
      </c>
    </row>
    <row r="543" spans="1:7">
      <c r="A543" s="33" t="s">
        <v>531</v>
      </c>
      <c r="B543" s="37"/>
      <c r="C543" s="124"/>
      <c r="D543" s="158">
        <v>1</v>
      </c>
      <c r="E543" s="159">
        <v>4</v>
      </c>
      <c r="F543" s="149"/>
      <c r="G543" s="36">
        <f t="shared" si="15"/>
        <v>0</v>
      </c>
    </row>
    <row r="544" spans="1:7">
      <c r="A544" s="33" t="s">
        <v>532</v>
      </c>
      <c r="B544" s="37"/>
      <c r="C544" s="124"/>
      <c r="D544" s="158">
        <v>50</v>
      </c>
      <c r="E544" s="159">
        <v>5</v>
      </c>
      <c r="F544" s="149"/>
      <c r="G544" s="36">
        <f t="shared" si="15"/>
        <v>0</v>
      </c>
    </row>
    <row r="545" spans="1:7">
      <c r="A545" s="33" t="s">
        <v>533</v>
      </c>
      <c r="B545" s="37"/>
      <c r="C545" s="124"/>
      <c r="D545" s="158">
        <v>60</v>
      </c>
      <c r="E545" s="159">
        <v>5</v>
      </c>
      <c r="F545" s="149"/>
      <c r="G545" s="36">
        <f t="shared" si="15"/>
        <v>0</v>
      </c>
    </row>
    <row r="546" spans="1:7">
      <c r="A546" s="33" t="s">
        <v>534</v>
      </c>
      <c r="B546" s="37"/>
      <c r="C546" s="124"/>
      <c r="D546" s="158">
        <v>50</v>
      </c>
      <c r="E546" s="159">
        <v>5</v>
      </c>
      <c r="F546" s="149"/>
      <c r="G546" s="36">
        <f t="shared" si="15"/>
        <v>0</v>
      </c>
    </row>
    <row r="547" spans="1:7">
      <c r="A547" s="33" t="s">
        <v>535</v>
      </c>
      <c r="B547" s="37"/>
      <c r="C547" s="124"/>
      <c r="D547" s="158">
        <v>1</v>
      </c>
      <c r="E547" s="159">
        <v>5</v>
      </c>
      <c r="F547" s="149"/>
      <c r="G547" s="36">
        <f t="shared" si="15"/>
        <v>0</v>
      </c>
    </row>
    <row r="548" spans="1:7">
      <c r="A548" s="33" t="s">
        <v>536</v>
      </c>
      <c r="B548" s="37"/>
      <c r="C548" s="124"/>
      <c r="D548" s="158">
        <v>50</v>
      </c>
      <c r="E548" s="159">
        <v>5</v>
      </c>
      <c r="F548" s="149"/>
      <c r="G548" s="36">
        <f t="shared" si="15"/>
        <v>0</v>
      </c>
    </row>
    <row r="549" spans="1:7">
      <c r="A549" s="33" t="s">
        <v>537</v>
      </c>
      <c r="B549" s="37"/>
      <c r="C549" s="124"/>
      <c r="D549" s="158">
        <v>50</v>
      </c>
      <c r="E549" s="159">
        <v>5</v>
      </c>
      <c r="F549" s="149"/>
      <c r="G549" s="36">
        <f t="shared" si="15"/>
        <v>0</v>
      </c>
    </row>
    <row r="550" spans="1:7">
      <c r="A550" s="33" t="s">
        <v>538</v>
      </c>
      <c r="B550" s="37"/>
      <c r="C550" s="124"/>
      <c r="D550" s="158">
        <v>50</v>
      </c>
      <c r="E550" s="159">
        <v>5</v>
      </c>
      <c r="F550" s="149"/>
      <c r="G550" s="36">
        <f t="shared" si="15"/>
        <v>0</v>
      </c>
    </row>
    <row r="551" spans="1:7">
      <c r="A551" s="33" t="s">
        <v>539</v>
      </c>
      <c r="B551" s="37"/>
      <c r="C551" s="124"/>
      <c r="D551" s="158">
        <v>25</v>
      </c>
      <c r="E551" s="159">
        <v>5</v>
      </c>
      <c r="F551" s="149"/>
      <c r="G551" s="36">
        <f t="shared" si="15"/>
        <v>0</v>
      </c>
    </row>
    <row r="552" spans="1:7">
      <c r="A552" s="46"/>
      <c r="B552" s="47"/>
      <c r="C552" s="128"/>
      <c r="D552" s="165"/>
      <c r="E552" s="166"/>
      <c r="F552" s="152"/>
      <c r="G552" s="36"/>
    </row>
    <row r="553" spans="1:7">
      <c r="A553" s="208" t="s">
        <v>540</v>
      </c>
      <c r="B553" s="208"/>
      <c r="C553" s="138"/>
      <c r="D553" s="158" t="s">
        <v>111</v>
      </c>
      <c r="E553" s="159">
        <v>4</v>
      </c>
      <c r="F553" s="149">
        <f>+$D$2*E553</f>
        <v>0</v>
      </c>
      <c r="G553" s="36">
        <f t="shared" si="15"/>
        <v>0</v>
      </c>
    </row>
    <row r="554" spans="1:7">
      <c r="A554" s="208" t="s">
        <v>541</v>
      </c>
      <c r="B554" s="208"/>
      <c r="C554" s="138"/>
      <c r="D554" s="158" t="s">
        <v>111</v>
      </c>
      <c r="E554" s="159">
        <v>6</v>
      </c>
      <c r="F554" s="149">
        <f>+$D$2*E554</f>
        <v>0</v>
      </c>
      <c r="G554" s="36">
        <f t="shared" si="15"/>
        <v>0</v>
      </c>
    </row>
    <row r="555" spans="1:7">
      <c r="A555" s="208" t="s">
        <v>542</v>
      </c>
      <c r="B555" s="208"/>
      <c r="C555" s="138"/>
      <c r="D555" s="158" t="s">
        <v>543</v>
      </c>
      <c r="E555" s="159">
        <v>7</v>
      </c>
      <c r="F555" s="149">
        <f>+$D$2*E555</f>
        <v>0</v>
      </c>
      <c r="G555" s="36">
        <f t="shared" si="15"/>
        <v>0</v>
      </c>
    </row>
    <row r="556" spans="1:7">
      <c r="A556" s="49"/>
      <c r="B556" s="50"/>
      <c r="C556" s="129"/>
      <c r="D556" s="167"/>
      <c r="E556" s="168"/>
      <c r="F556" s="153"/>
      <c r="G556" s="51"/>
    </row>
    <row r="557" spans="1:7" ht="30">
      <c r="A557" s="209" t="s">
        <v>544</v>
      </c>
      <c r="B557" s="210"/>
      <c r="C557" s="139"/>
      <c r="D557" s="156" t="s">
        <v>26</v>
      </c>
      <c r="E557" s="157" t="s">
        <v>27</v>
      </c>
      <c r="F557" s="32" t="s">
        <v>28</v>
      </c>
      <c r="G557" s="32" t="s">
        <v>29</v>
      </c>
    </row>
    <row r="558" spans="1:7">
      <c r="A558" s="33" t="s">
        <v>545</v>
      </c>
      <c r="B558" s="37"/>
      <c r="C558" s="124"/>
      <c r="D558" s="158">
        <v>120</v>
      </c>
      <c r="E558" s="159">
        <v>2</v>
      </c>
      <c r="F558" s="149"/>
      <c r="G558" s="36">
        <f t="shared" ref="G558:G585" si="16">F558*1.1</f>
        <v>0</v>
      </c>
    </row>
    <row r="559" spans="1:7">
      <c r="A559" s="33" t="s">
        <v>546</v>
      </c>
      <c r="B559" s="37"/>
      <c r="C559" s="124"/>
      <c r="D559" s="158">
        <v>120</v>
      </c>
      <c r="E559" s="159">
        <v>3</v>
      </c>
      <c r="F559" s="149"/>
      <c r="G559" s="36">
        <f t="shared" si="16"/>
        <v>0</v>
      </c>
    </row>
    <row r="560" spans="1:7">
      <c r="A560" s="33" t="s">
        <v>547</v>
      </c>
      <c r="B560" s="37"/>
      <c r="C560" s="124"/>
      <c r="D560" s="158">
        <v>130</v>
      </c>
      <c r="E560" s="159">
        <v>3</v>
      </c>
      <c r="F560" s="149"/>
      <c r="G560" s="36">
        <f t="shared" si="16"/>
        <v>0</v>
      </c>
    </row>
    <row r="561" spans="1:7">
      <c r="A561" s="33" t="s">
        <v>548</v>
      </c>
      <c r="B561" s="37"/>
      <c r="C561" s="124"/>
      <c r="D561" s="158">
        <v>60</v>
      </c>
      <c r="E561" s="159">
        <v>3</v>
      </c>
      <c r="F561" s="149"/>
      <c r="G561" s="36">
        <f t="shared" si="16"/>
        <v>0</v>
      </c>
    </row>
    <row r="562" spans="1:7">
      <c r="A562" s="33" t="s">
        <v>549</v>
      </c>
      <c r="B562" s="37"/>
      <c r="C562" s="124"/>
      <c r="D562" s="158">
        <v>120</v>
      </c>
      <c r="E562" s="159">
        <v>3</v>
      </c>
      <c r="F562" s="149"/>
      <c r="G562" s="36">
        <f t="shared" si="16"/>
        <v>0</v>
      </c>
    </row>
    <row r="563" spans="1:7">
      <c r="A563" s="33" t="s">
        <v>550</v>
      </c>
      <c r="B563" s="37"/>
      <c r="C563" s="124"/>
      <c r="D563" s="158">
        <v>120</v>
      </c>
      <c r="E563" s="159">
        <v>4</v>
      </c>
      <c r="F563" s="149"/>
      <c r="G563" s="36">
        <f t="shared" si="16"/>
        <v>0</v>
      </c>
    </row>
    <row r="564" spans="1:7">
      <c r="A564" s="33" t="s">
        <v>551</v>
      </c>
      <c r="B564" s="37"/>
      <c r="C564" s="124"/>
      <c r="D564" s="158">
        <v>120</v>
      </c>
      <c r="E564" s="159">
        <v>3</v>
      </c>
      <c r="F564" s="149"/>
      <c r="G564" s="36">
        <f t="shared" si="16"/>
        <v>0</v>
      </c>
    </row>
    <row r="565" spans="1:7">
      <c r="A565" s="33" t="s">
        <v>552</v>
      </c>
      <c r="B565" s="37"/>
      <c r="C565" s="124"/>
      <c r="D565" s="158">
        <v>120</v>
      </c>
      <c r="E565" s="159">
        <v>3</v>
      </c>
      <c r="F565" s="149"/>
      <c r="G565" s="36">
        <f t="shared" si="16"/>
        <v>0</v>
      </c>
    </row>
    <row r="566" spans="1:7">
      <c r="A566" s="33" t="s">
        <v>553</v>
      </c>
      <c r="B566" s="37"/>
      <c r="C566" s="124"/>
      <c r="D566" s="158">
        <v>120</v>
      </c>
      <c r="E566" s="159">
        <v>4</v>
      </c>
      <c r="F566" s="149"/>
      <c r="G566" s="36">
        <f t="shared" si="16"/>
        <v>0</v>
      </c>
    </row>
    <row r="567" spans="1:7">
      <c r="A567" s="33" t="s">
        <v>554</v>
      </c>
      <c r="B567" s="37"/>
      <c r="C567" s="124"/>
      <c r="D567" s="158">
        <v>120</v>
      </c>
      <c r="E567" s="159">
        <v>4</v>
      </c>
      <c r="F567" s="149"/>
      <c r="G567" s="36">
        <f t="shared" si="16"/>
        <v>0</v>
      </c>
    </row>
    <row r="568" spans="1:7">
      <c r="A568" s="33" t="s">
        <v>555</v>
      </c>
      <c r="B568" s="37"/>
      <c r="C568" s="124"/>
      <c r="D568" s="158">
        <v>120</v>
      </c>
      <c r="E568" s="159">
        <v>3</v>
      </c>
      <c r="F568" s="149"/>
      <c r="G568" s="36">
        <f t="shared" si="16"/>
        <v>0</v>
      </c>
    </row>
    <row r="569" spans="1:7">
      <c r="A569" s="33" t="s">
        <v>556</v>
      </c>
      <c r="B569" s="37"/>
      <c r="C569" s="124"/>
      <c r="D569" s="158">
        <v>120</v>
      </c>
      <c r="E569" s="159">
        <v>3</v>
      </c>
      <c r="F569" s="149"/>
      <c r="G569" s="36">
        <f t="shared" si="16"/>
        <v>0</v>
      </c>
    </row>
    <row r="570" spans="1:7">
      <c r="A570" s="33" t="s">
        <v>557</v>
      </c>
      <c r="B570" s="37"/>
      <c r="C570" s="124"/>
      <c r="D570" s="158">
        <v>120</v>
      </c>
      <c r="E570" s="159">
        <v>3</v>
      </c>
      <c r="F570" s="149"/>
      <c r="G570" s="36">
        <f t="shared" si="16"/>
        <v>0</v>
      </c>
    </row>
    <row r="571" spans="1:7">
      <c r="A571" s="33" t="s">
        <v>558</v>
      </c>
      <c r="B571" s="37"/>
      <c r="C571" s="124"/>
      <c r="D571" s="158">
        <v>120</v>
      </c>
      <c r="E571" s="159">
        <v>3</v>
      </c>
      <c r="F571" s="149"/>
      <c r="G571" s="36">
        <f t="shared" si="16"/>
        <v>0</v>
      </c>
    </row>
    <row r="572" spans="1:7">
      <c r="A572" s="33" t="s">
        <v>559</v>
      </c>
      <c r="B572" s="37"/>
      <c r="C572" s="124"/>
      <c r="D572" s="158">
        <v>120</v>
      </c>
      <c r="E572" s="159">
        <v>3</v>
      </c>
      <c r="F572" s="149"/>
      <c r="G572" s="36">
        <f t="shared" si="16"/>
        <v>0</v>
      </c>
    </row>
    <row r="573" spans="1:7">
      <c r="A573" s="33" t="s">
        <v>560</v>
      </c>
      <c r="B573" s="37"/>
      <c r="C573" s="124"/>
      <c r="D573" s="158">
        <v>120</v>
      </c>
      <c r="E573" s="159">
        <v>4</v>
      </c>
      <c r="F573" s="149"/>
      <c r="G573" s="36">
        <f t="shared" si="16"/>
        <v>0</v>
      </c>
    </row>
    <row r="574" spans="1:7">
      <c r="A574" s="33" t="s">
        <v>561</v>
      </c>
      <c r="B574" s="37"/>
      <c r="C574" s="124"/>
      <c r="D574" s="158">
        <v>1</v>
      </c>
      <c r="E574" s="159">
        <v>4</v>
      </c>
      <c r="F574" s="149"/>
      <c r="G574" s="36">
        <f t="shared" si="16"/>
        <v>0</v>
      </c>
    </row>
    <row r="575" spans="1:7">
      <c r="A575" s="33" t="s">
        <v>562</v>
      </c>
      <c r="B575" s="37"/>
      <c r="C575" s="124"/>
      <c r="D575" s="158">
        <v>120</v>
      </c>
      <c r="E575" s="159">
        <v>4</v>
      </c>
      <c r="F575" s="149"/>
      <c r="G575" s="36">
        <f t="shared" si="16"/>
        <v>0</v>
      </c>
    </row>
    <row r="576" spans="1:7">
      <c r="A576" s="33" t="s">
        <v>563</v>
      </c>
      <c r="B576" s="37"/>
      <c r="C576" s="124"/>
      <c r="D576" s="63">
        <v>120</v>
      </c>
      <c r="E576" s="159">
        <v>4</v>
      </c>
      <c r="F576" s="149"/>
      <c r="G576" s="36">
        <f t="shared" si="16"/>
        <v>0</v>
      </c>
    </row>
    <row r="577" spans="1:7">
      <c r="A577" s="33" t="s">
        <v>564</v>
      </c>
      <c r="B577" s="37"/>
      <c r="C577" s="124"/>
      <c r="D577" s="158">
        <v>120</v>
      </c>
      <c r="E577" s="159">
        <v>4</v>
      </c>
      <c r="F577" s="149"/>
      <c r="G577" s="36">
        <f t="shared" si="16"/>
        <v>0</v>
      </c>
    </row>
    <row r="578" spans="1:7">
      <c r="A578" s="33" t="s">
        <v>565</v>
      </c>
      <c r="B578" s="37"/>
      <c r="C578" s="124"/>
      <c r="D578" s="158">
        <v>120</v>
      </c>
      <c r="E578" s="159">
        <v>4</v>
      </c>
      <c r="F578" s="149"/>
      <c r="G578" s="36">
        <f t="shared" si="16"/>
        <v>0</v>
      </c>
    </row>
    <row r="579" spans="1:7">
      <c r="A579" s="33" t="s">
        <v>566</v>
      </c>
      <c r="B579" s="37"/>
      <c r="C579" s="124"/>
      <c r="D579" s="158">
        <v>200</v>
      </c>
      <c r="E579" s="159">
        <v>4</v>
      </c>
      <c r="F579" s="149"/>
      <c r="G579" s="36">
        <f t="shared" si="16"/>
        <v>0</v>
      </c>
    </row>
    <row r="580" spans="1:7">
      <c r="A580" s="33" t="s">
        <v>567</v>
      </c>
      <c r="B580" s="37"/>
      <c r="C580" s="124"/>
      <c r="D580" s="158">
        <v>200</v>
      </c>
      <c r="E580" s="159">
        <v>4</v>
      </c>
      <c r="F580" s="149"/>
      <c r="G580" s="36">
        <f t="shared" si="16"/>
        <v>0</v>
      </c>
    </row>
    <row r="581" spans="1:7">
      <c r="A581" s="33" t="s">
        <v>568</v>
      </c>
      <c r="B581" s="37"/>
      <c r="C581" s="124"/>
      <c r="D581" s="158">
        <v>120</v>
      </c>
      <c r="E581" s="159">
        <v>4</v>
      </c>
      <c r="F581" s="149"/>
      <c r="G581" s="36">
        <f t="shared" si="16"/>
        <v>0</v>
      </c>
    </row>
    <row r="582" spans="1:7">
      <c r="A582" s="33" t="s">
        <v>569</v>
      </c>
      <c r="B582" s="37"/>
      <c r="C582" s="124"/>
      <c r="D582" s="158">
        <v>120</v>
      </c>
      <c r="E582" s="159">
        <v>5</v>
      </c>
      <c r="F582" s="149"/>
      <c r="G582" s="36">
        <f t="shared" si="16"/>
        <v>0</v>
      </c>
    </row>
    <row r="583" spans="1:7">
      <c r="A583" s="33" t="s">
        <v>570</v>
      </c>
      <c r="B583" s="37"/>
      <c r="C583" s="124"/>
      <c r="D583" s="158">
        <v>120</v>
      </c>
      <c r="E583" s="159">
        <v>5</v>
      </c>
      <c r="F583" s="149"/>
      <c r="G583" s="36">
        <f t="shared" si="16"/>
        <v>0</v>
      </c>
    </row>
    <row r="584" spans="1:7">
      <c r="A584" s="33" t="s">
        <v>571</v>
      </c>
      <c r="B584" s="37"/>
      <c r="C584" s="124"/>
      <c r="D584" s="158">
        <v>120</v>
      </c>
      <c r="E584" s="159">
        <v>5</v>
      </c>
      <c r="F584" s="149"/>
      <c r="G584" s="36">
        <f t="shared" si="16"/>
        <v>0</v>
      </c>
    </row>
    <row r="585" spans="1:7">
      <c r="A585" s="33" t="s">
        <v>572</v>
      </c>
      <c r="B585" s="37"/>
      <c r="C585" s="124"/>
      <c r="D585" s="158">
        <v>150</v>
      </c>
      <c r="E585" s="159">
        <v>5</v>
      </c>
      <c r="F585" s="149"/>
      <c r="G585" s="36">
        <f t="shared" si="16"/>
        <v>0</v>
      </c>
    </row>
    <row r="586" spans="1:7">
      <c r="A586" s="27"/>
      <c r="B586" s="28"/>
      <c r="C586" s="121"/>
      <c r="D586" s="160"/>
      <c r="E586" s="161"/>
      <c r="F586" s="15"/>
      <c r="G586" s="31"/>
    </row>
    <row r="587" spans="1:7" ht="30">
      <c r="A587" s="196" t="s">
        <v>573</v>
      </c>
      <c r="B587" s="196"/>
      <c r="C587" s="122"/>
      <c r="D587" s="156" t="s">
        <v>26</v>
      </c>
      <c r="E587" s="157" t="s">
        <v>27</v>
      </c>
      <c r="F587" s="32" t="s">
        <v>28</v>
      </c>
      <c r="G587" s="32" t="s">
        <v>29</v>
      </c>
    </row>
    <row r="588" spans="1:7">
      <c r="A588" s="33" t="s">
        <v>574</v>
      </c>
      <c r="B588" s="37"/>
      <c r="C588" s="124"/>
      <c r="D588" s="158">
        <v>110</v>
      </c>
      <c r="E588" s="159">
        <v>4</v>
      </c>
      <c r="F588" s="149"/>
      <c r="G588" s="36">
        <f t="shared" ref="G588:G601" si="17">F588*1.1</f>
        <v>0</v>
      </c>
    </row>
    <row r="589" spans="1:7">
      <c r="A589" s="33" t="s">
        <v>575</v>
      </c>
      <c r="B589" s="37"/>
      <c r="C589" s="124"/>
      <c r="D589" s="158">
        <v>130</v>
      </c>
      <c r="E589" s="159">
        <v>5</v>
      </c>
      <c r="F589" s="149"/>
      <c r="G589" s="36">
        <f t="shared" si="17"/>
        <v>0</v>
      </c>
    </row>
    <row r="590" spans="1:7">
      <c r="A590" s="33" t="s">
        <v>576</v>
      </c>
      <c r="B590" s="37"/>
      <c r="C590" s="124"/>
      <c r="D590" s="158">
        <v>110</v>
      </c>
      <c r="E590" s="159">
        <v>5</v>
      </c>
      <c r="F590" s="149"/>
      <c r="G590" s="36">
        <f t="shared" si="17"/>
        <v>0</v>
      </c>
    </row>
    <row r="591" spans="1:7">
      <c r="A591" s="33" t="s">
        <v>577</v>
      </c>
      <c r="B591" s="37"/>
      <c r="C591" s="124"/>
      <c r="D591" s="158">
        <v>130</v>
      </c>
      <c r="E591" s="159">
        <v>5</v>
      </c>
      <c r="F591" s="149"/>
      <c r="G591" s="36">
        <f t="shared" si="17"/>
        <v>0</v>
      </c>
    </row>
    <row r="592" spans="1:7">
      <c r="A592" s="33" t="s">
        <v>578</v>
      </c>
      <c r="B592" s="37"/>
      <c r="C592" s="124"/>
      <c r="D592" s="158">
        <v>130</v>
      </c>
      <c r="E592" s="159">
        <v>5</v>
      </c>
      <c r="F592" s="149"/>
      <c r="G592" s="36">
        <f t="shared" si="17"/>
        <v>0</v>
      </c>
    </row>
    <row r="593" spans="1:7">
      <c r="A593" s="33" t="s">
        <v>579</v>
      </c>
      <c r="B593" s="37"/>
      <c r="C593" s="124"/>
      <c r="D593" s="158">
        <v>110</v>
      </c>
      <c r="E593" s="159">
        <v>5</v>
      </c>
      <c r="F593" s="149"/>
      <c r="G593" s="36">
        <f t="shared" si="17"/>
        <v>0</v>
      </c>
    </row>
    <row r="594" spans="1:7">
      <c r="A594" s="33" t="s">
        <v>580</v>
      </c>
      <c r="B594" s="37"/>
      <c r="C594" s="124"/>
      <c r="D594" s="158">
        <v>110</v>
      </c>
      <c r="E594" s="159">
        <v>5</v>
      </c>
      <c r="F594" s="149"/>
      <c r="G594" s="36">
        <f t="shared" si="17"/>
        <v>0</v>
      </c>
    </row>
    <row r="595" spans="1:7">
      <c r="A595" s="33" t="s">
        <v>581</v>
      </c>
      <c r="B595" s="37"/>
      <c r="C595" s="124"/>
      <c r="D595" s="158">
        <v>110</v>
      </c>
      <c r="E595" s="159">
        <v>5</v>
      </c>
      <c r="F595" s="149"/>
      <c r="G595" s="36">
        <f t="shared" si="17"/>
        <v>0</v>
      </c>
    </row>
    <row r="596" spans="1:7">
      <c r="A596" s="33" t="s">
        <v>582</v>
      </c>
      <c r="B596" s="37"/>
      <c r="C596" s="124"/>
      <c r="D596" s="158">
        <v>110</v>
      </c>
      <c r="E596" s="159">
        <v>5</v>
      </c>
      <c r="F596" s="149"/>
      <c r="G596" s="36">
        <f t="shared" si="17"/>
        <v>0</v>
      </c>
    </row>
    <row r="597" spans="1:7">
      <c r="A597" s="33" t="s">
        <v>583</v>
      </c>
      <c r="B597" s="37"/>
      <c r="C597" s="124"/>
      <c r="D597" s="158">
        <v>110</v>
      </c>
      <c r="E597" s="159">
        <v>5</v>
      </c>
      <c r="F597" s="149"/>
      <c r="G597" s="36">
        <f t="shared" si="17"/>
        <v>0</v>
      </c>
    </row>
    <row r="598" spans="1:7">
      <c r="A598" s="33" t="s">
        <v>584</v>
      </c>
      <c r="B598" s="37"/>
      <c r="C598" s="124"/>
      <c r="D598" s="158">
        <v>110</v>
      </c>
      <c r="E598" s="159">
        <v>6</v>
      </c>
      <c r="F598" s="149"/>
      <c r="G598" s="36">
        <f t="shared" si="17"/>
        <v>0</v>
      </c>
    </row>
    <row r="599" spans="1:7">
      <c r="A599" s="33" t="s">
        <v>585</v>
      </c>
      <c r="B599" s="37"/>
      <c r="C599" s="124"/>
      <c r="D599" s="158">
        <v>130</v>
      </c>
      <c r="E599" s="159">
        <v>6</v>
      </c>
      <c r="F599" s="149"/>
      <c r="G599" s="36">
        <f t="shared" si="17"/>
        <v>0</v>
      </c>
    </row>
    <row r="600" spans="1:7">
      <c r="A600" s="33" t="s">
        <v>586</v>
      </c>
      <c r="B600" s="37"/>
      <c r="C600" s="124"/>
      <c r="D600" s="158">
        <v>130</v>
      </c>
      <c r="E600" s="159">
        <v>6</v>
      </c>
      <c r="F600" s="149"/>
      <c r="G600" s="36">
        <f t="shared" si="17"/>
        <v>0</v>
      </c>
    </row>
    <row r="601" spans="1:7">
      <c r="A601" s="33" t="s">
        <v>587</v>
      </c>
      <c r="B601" s="37"/>
      <c r="C601" s="124"/>
      <c r="D601" s="158">
        <v>130</v>
      </c>
      <c r="E601" s="159">
        <v>6</v>
      </c>
      <c r="F601" s="149"/>
      <c r="G601" s="36">
        <f t="shared" si="17"/>
        <v>0</v>
      </c>
    </row>
    <row r="602" spans="1:7">
      <c r="A602" s="27"/>
      <c r="B602" s="28"/>
      <c r="C602" s="121"/>
      <c r="D602" s="160"/>
      <c r="E602" s="161"/>
      <c r="F602" s="15"/>
      <c r="G602" s="31"/>
    </row>
    <row r="603" spans="1:7">
      <c r="A603" s="27"/>
      <c r="B603" s="28"/>
      <c r="C603" s="121"/>
      <c r="D603" s="174"/>
      <c r="E603" s="161"/>
      <c r="F603" s="15"/>
      <c r="G603" s="31"/>
    </row>
    <row r="604" spans="1:7" ht="30">
      <c r="A604" s="196" t="s">
        <v>588</v>
      </c>
      <c r="B604" s="196"/>
      <c r="C604" s="122"/>
      <c r="D604" s="156" t="s">
        <v>26</v>
      </c>
      <c r="E604" s="157" t="s">
        <v>27</v>
      </c>
      <c r="F604" s="32" t="s">
        <v>28</v>
      </c>
      <c r="G604" s="32" t="s">
        <v>29</v>
      </c>
    </row>
    <row r="605" spans="1:7">
      <c r="A605" s="33" t="s">
        <v>589</v>
      </c>
      <c r="B605" s="37"/>
      <c r="C605" s="124"/>
      <c r="D605" s="158">
        <v>150</v>
      </c>
      <c r="E605" s="159">
        <v>3</v>
      </c>
      <c r="F605" s="149"/>
      <c r="G605" s="36">
        <f t="shared" ref="G605:G613" si="18">F605*1.1</f>
        <v>0</v>
      </c>
    </row>
    <row r="606" spans="1:7">
      <c r="A606" s="33" t="s">
        <v>590</v>
      </c>
      <c r="B606" s="37"/>
      <c r="C606" s="124"/>
      <c r="D606" s="158">
        <v>150</v>
      </c>
      <c r="E606" s="159">
        <v>4</v>
      </c>
      <c r="F606" s="149"/>
      <c r="G606" s="36">
        <f t="shared" si="18"/>
        <v>0</v>
      </c>
    </row>
    <row r="607" spans="1:7">
      <c r="A607" s="33" t="s">
        <v>591</v>
      </c>
      <c r="B607" s="37"/>
      <c r="C607" s="124"/>
      <c r="D607" s="158">
        <v>150</v>
      </c>
      <c r="E607" s="159">
        <v>4</v>
      </c>
      <c r="F607" s="149"/>
      <c r="G607" s="36">
        <f t="shared" si="18"/>
        <v>0</v>
      </c>
    </row>
    <row r="608" spans="1:7">
      <c r="A608" s="33" t="s">
        <v>592</v>
      </c>
      <c r="B608" s="37"/>
      <c r="C608" s="124"/>
      <c r="D608" s="158">
        <v>130</v>
      </c>
      <c r="E608" s="159">
        <v>4</v>
      </c>
      <c r="F608" s="149"/>
      <c r="G608" s="36">
        <f t="shared" si="18"/>
        <v>0</v>
      </c>
    </row>
    <row r="609" spans="1:7">
      <c r="A609" s="33" t="s">
        <v>593</v>
      </c>
      <c r="B609" s="37"/>
      <c r="C609" s="124"/>
      <c r="D609" s="158">
        <v>130</v>
      </c>
      <c r="E609" s="159">
        <v>4</v>
      </c>
      <c r="F609" s="149"/>
      <c r="G609" s="36">
        <f t="shared" si="18"/>
        <v>0</v>
      </c>
    </row>
    <row r="610" spans="1:7">
      <c r="A610" s="33" t="s">
        <v>594</v>
      </c>
      <c r="B610" s="37"/>
      <c r="C610" s="124"/>
      <c r="D610" s="158">
        <v>150</v>
      </c>
      <c r="E610" s="159">
        <v>4</v>
      </c>
      <c r="F610" s="149"/>
      <c r="G610" s="36">
        <f t="shared" si="18"/>
        <v>0</v>
      </c>
    </row>
    <row r="611" spans="1:7">
      <c r="A611" s="33" t="s">
        <v>595</v>
      </c>
      <c r="B611" s="37"/>
      <c r="C611" s="124"/>
      <c r="D611" s="158">
        <v>120</v>
      </c>
      <c r="E611" s="159">
        <v>5</v>
      </c>
      <c r="F611" s="149"/>
      <c r="G611" s="36">
        <f t="shared" si="18"/>
        <v>0</v>
      </c>
    </row>
    <row r="612" spans="1:7">
      <c r="A612" s="33" t="s">
        <v>596</v>
      </c>
      <c r="B612" s="37"/>
      <c r="C612" s="124"/>
      <c r="D612" s="158">
        <v>100</v>
      </c>
      <c r="E612" s="159">
        <v>5</v>
      </c>
      <c r="F612" s="149"/>
      <c r="G612" s="36">
        <f t="shared" si="18"/>
        <v>0</v>
      </c>
    </row>
    <row r="613" spans="1:7">
      <c r="A613" s="33" t="s">
        <v>597</v>
      </c>
      <c r="B613" s="37"/>
      <c r="C613" s="124"/>
      <c r="D613" s="158" t="s">
        <v>598</v>
      </c>
      <c r="E613" s="159">
        <v>2</v>
      </c>
      <c r="F613" s="149"/>
      <c r="G613" s="36">
        <f t="shared" si="18"/>
        <v>0</v>
      </c>
    </row>
    <row r="614" spans="1:7">
      <c r="A614" s="27"/>
      <c r="B614" s="28"/>
      <c r="C614" s="121"/>
      <c r="D614" s="160"/>
      <c r="E614" s="161"/>
      <c r="F614" s="15"/>
      <c r="G614" s="31"/>
    </row>
    <row r="615" spans="1:7">
      <c r="A615" s="211" t="s">
        <v>599</v>
      </c>
      <c r="B615" s="212"/>
      <c r="C615" s="140"/>
      <c r="D615" s="158">
        <v>1</v>
      </c>
      <c r="E615" s="159">
        <v>3</v>
      </c>
      <c r="F615" s="149"/>
      <c r="G615" s="36">
        <v>0.35</v>
      </c>
    </row>
    <row r="616" spans="1:7" ht="48.6" customHeight="1">
      <c r="A616" s="27"/>
      <c r="B616" s="28"/>
      <c r="C616" s="121"/>
      <c r="D616" s="160"/>
      <c r="E616" s="161"/>
      <c r="F616" s="15"/>
      <c r="G616" s="31"/>
    </row>
    <row r="617" spans="1:7">
      <c r="A617" s="27"/>
      <c r="B617" s="28"/>
      <c r="C617" s="121"/>
      <c r="D617" s="160"/>
      <c r="E617" s="161"/>
      <c r="F617" s="150"/>
      <c r="G617" s="31"/>
    </row>
    <row r="618" spans="1:7" ht="30">
      <c r="A618" s="196" t="s">
        <v>600</v>
      </c>
      <c r="B618" s="196"/>
      <c r="C618" s="122"/>
      <c r="D618" s="156" t="s">
        <v>601</v>
      </c>
      <c r="E618" s="157" t="s">
        <v>27</v>
      </c>
      <c r="F618" s="32" t="s">
        <v>28</v>
      </c>
      <c r="G618" s="32" t="s">
        <v>29</v>
      </c>
    </row>
    <row r="619" spans="1:7">
      <c r="A619" s="44" t="s">
        <v>602</v>
      </c>
      <c r="B619" s="37"/>
      <c r="C619" s="124"/>
      <c r="D619" s="175" t="s">
        <v>603</v>
      </c>
      <c r="E619" s="159">
        <v>3</v>
      </c>
      <c r="F619" s="149"/>
      <c r="G619" s="36">
        <f t="shared" ref="G619:G638" si="19">F619*1.1</f>
        <v>0</v>
      </c>
    </row>
    <row r="620" spans="1:7">
      <c r="A620" s="44" t="s">
        <v>602</v>
      </c>
      <c r="B620" s="37"/>
      <c r="C620" s="124"/>
      <c r="D620" s="158" t="s">
        <v>604</v>
      </c>
      <c r="E620" s="159">
        <v>4</v>
      </c>
      <c r="F620" s="149"/>
      <c r="G620" s="36">
        <f t="shared" si="19"/>
        <v>0</v>
      </c>
    </row>
    <row r="621" spans="1:7">
      <c r="A621" s="44" t="s">
        <v>605</v>
      </c>
      <c r="B621" s="37"/>
      <c r="C621" s="124"/>
      <c r="D621" s="158" t="s">
        <v>603</v>
      </c>
      <c r="E621" s="159">
        <v>5</v>
      </c>
      <c r="F621" s="149"/>
      <c r="G621" s="36">
        <f t="shared" si="19"/>
        <v>0</v>
      </c>
    </row>
    <row r="622" spans="1:7">
      <c r="A622" s="44" t="s">
        <v>605</v>
      </c>
      <c r="B622" s="37"/>
      <c r="C622" s="124"/>
      <c r="D622" s="158" t="s">
        <v>604</v>
      </c>
      <c r="E622" s="159">
        <v>4</v>
      </c>
      <c r="F622" s="149"/>
      <c r="G622" s="36">
        <f t="shared" si="19"/>
        <v>0</v>
      </c>
    </row>
    <row r="623" spans="1:7">
      <c r="A623" s="33" t="s">
        <v>606</v>
      </c>
      <c r="B623" s="37"/>
      <c r="C623" s="124"/>
      <c r="D623" s="158" t="s">
        <v>607</v>
      </c>
      <c r="E623" s="159">
        <v>6</v>
      </c>
      <c r="F623" s="149"/>
      <c r="G623" s="36">
        <f t="shared" si="19"/>
        <v>0</v>
      </c>
    </row>
    <row r="624" spans="1:7">
      <c r="A624" s="33" t="s">
        <v>608</v>
      </c>
      <c r="B624" s="37"/>
      <c r="C624" s="124"/>
      <c r="D624" s="158" t="s">
        <v>607</v>
      </c>
      <c r="E624" s="159">
        <v>6</v>
      </c>
      <c r="F624" s="149"/>
      <c r="G624" s="36">
        <f t="shared" si="19"/>
        <v>0</v>
      </c>
    </row>
    <row r="625" spans="1:7">
      <c r="A625" s="33" t="s">
        <v>609</v>
      </c>
      <c r="B625" s="37"/>
      <c r="C625" s="124"/>
      <c r="D625" s="158" t="s">
        <v>610</v>
      </c>
      <c r="E625" s="159">
        <v>3</v>
      </c>
      <c r="F625" s="149"/>
      <c r="G625" s="36">
        <f t="shared" si="19"/>
        <v>0</v>
      </c>
    </row>
    <row r="626" spans="1:7">
      <c r="A626" s="33" t="s">
        <v>611</v>
      </c>
      <c r="B626" s="37"/>
      <c r="C626" s="124"/>
      <c r="D626" s="158" t="s">
        <v>610</v>
      </c>
      <c r="E626" s="159">
        <v>3</v>
      </c>
      <c r="F626" s="149"/>
      <c r="G626" s="36">
        <f t="shared" si="19"/>
        <v>0</v>
      </c>
    </row>
    <row r="627" spans="1:7">
      <c r="A627" s="33" t="s">
        <v>612</v>
      </c>
      <c r="B627" s="37"/>
      <c r="C627" s="124"/>
      <c r="D627" s="158" t="s">
        <v>613</v>
      </c>
      <c r="E627" s="159">
        <v>4</v>
      </c>
      <c r="F627" s="149"/>
      <c r="G627" s="36">
        <f t="shared" si="19"/>
        <v>0</v>
      </c>
    </row>
    <row r="628" spans="1:7">
      <c r="A628" s="33" t="s">
        <v>614</v>
      </c>
      <c r="B628" s="37"/>
      <c r="C628" s="124"/>
      <c r="D628" s="158" t="s">
        <v>607</v>
      </c>
      <c r="E628" s="159">
        <v>5</v>
      </c>
      <c r="F628" s="149"/>
      <c r="G628" s="36">
        <f t="shared" si="19"/>
        <v>0</v>
      </c>
    </row>
    <row r="629" spans="1:7">
      <c r="A629" s="33" t="s">
        <v>615</v>
      </c>
      <c r="B629" s="37"/>
      <c r="C629" s="124"/>
      <c r="D629" s="158" t="s">
        <v>607</v>
      </c>
      <c r="E629" s="159">
        <v>5</v>
      </c>
      <c r="F629" s="149"/>
      <c r="G629" s="36">
        <f t="shared" si="19"/>
        <v>0</v>
      </c>
    </row>
    <row r="630" spans="1:7" ht="12" customHeight="1">
      <c r="A630" s="33" t="s">
        <v>616</v>
      </c>
      <c r="B630" s="37"/>
      <c r="C630" s="124"/>
      <c r="D630" s="158" t="s">
        <v>607</v>
      </c>
      <c r="E630" s="159">
        <v>5</v>
      </c>
      <c r="F630" s="149"/>
      <c r="G630" s="36">
        <f t="shared" si="19"/>
        <v>0</v>
      </c>
    </row>
    <row r="631" spans="1:7">
      <c r="A631" s="33" t="s">
        <v>617</v>
      </c>
      <c r="B631" s="37"/>
      <c r="C631" s="124"/>
      <c r="D631" s="158" t="s">
        <v>607</v>
      </c>
      <c r="E631" s="159">
        <v>5</v>
      </c>
      <c r="F631" s="149"/>
      <c r="G631" s="36">
        <f t="shared" si="19"/>
        <v>0</v>
      </c>
    </row>
    <row r="632" spans="1:7">
      <c r="A632" s="33" t="s">
        <v>618</v>
      </c>
      <c r="B632" s="37"/>
      <c r="C632" s="124"/>
      <c r="D632" s="158" t="s">
        <v>607</v>
      </c>
      <c r="E632" s="159">
        <v>5</v>
      </c>
      <c r="F632" s="149"/>
      <c r="G632" s="36">
        <f t="shared" si="19"/>
        <v>0</v>
      </c>
    </row>
    <row r="633" spans="1:7">
      <c r="A633" s="33" t="s">
        <v>618</v>
      </c>
      <c r="B633" s="37"/>
      <c r="C633" s="124"/>
      <c r="D633" s="158" t="s">
        <v>607</v>
      </c>
      <c r="E633" s="159">
        <v>6</v>
      </c>
      <c r="F633" s="149"/>
      <c r="G633" s="36">
        <f t="shared" si="19"/>
        <v>0</v>
      </c>
    </row>
    <row r="634" spans="1:7">
      <c r="A634" s="33" t="s">
        <v>618</v>
      </c>
      <c r="B634" s="37"/>
      <c r="C634" s="124"/>
      <c r="D634" s="158" t="s">
        <v>607</v>
      </c>
      <c r="E634" s="159">
        <v>7</v>
      </c>
      <c r="F634" s="149"/>
      <c r="G634" s="36">
        <f t="shared" si="19"/>
        <v>0</v>
      </c>
    </row>
    <row r="635" spans="1:7">
      <c r="A635" s="33" t="s">
        <v>618</v>
      </c>
      <c r="B635" s="37"/>
      <c r="C635" s="124"/>
      <c r="D635" s="158" t="s">
        <v>607</v>
      </c>
      <c r="E635" s="159">
        <v>7</v>
      </c>
      <c r="F635" s="149"/>
      <c r="G635" s="36">
        <f t="shared" si="19"/>
        <v>0</v>
      </c>
    </row>
    <row r="636" spans="1:7">
      <c r="A636" s="33" t="s">
        <v>618</v>
      </c>
      <c r="B636" s="37"/>
      <c r="C636" s="124"/>
      <c r="D636" s="158" t="s">
        <v>607</v>
      </c>
      <c r="E636" s="159">
        <v>7</v>
      </c>
      <c r="F636" s="149"/>
      <c r="G636" s="36">
        <f t="shared" si="19"/>
        <v>0</v>
      </c>
    </row>
    <row r="637" spans="1:7">
      <c r="A637" s="33" t="s">
        <v>618</v>
      </c>
      <c r="B637" s="37"/>
      <c r="C637" s="124"/>
      <c r="D637" s="158" t="s">
        <v>610</v>
      </c>
      <c r="E637" s="159">
        <v>3</v>
      </c>
      <c r="F637" s="149"/>
      <c r="G637" s="36">
        <f t="shared" si="19"/>
        <v>0</v>
      </c>
    </row>
    <row r="638" spans="1:7">
      <c r="A638" s="33" t="s">
        <v>619</v>
      </c>
      <c r="B638" s="37"/>
      <c r="C638" s="124"/>
      <c r="D638" s="158" t="s">
        <v>610</v>
      </c>
      <c r="E638" s="159">
        <v>5</v>
      </c>
      <c r="F638" s="149"/>
      <c r="G638" s="36">
        <f t="shared" si="19"/>
        <v>0</v>
      </c>
    </row>
    <row r="639" spans="1:7">
      <c r="A639" s="33" t="s">
        <v>620</v>
      </c>
      <c r="B639" s="37" t="s">
        <v>621</v>
      </c>
      <c r="C639" s="124"/>
      <c r="D639" s="158" t="s">
        <v>610</v>
      </c>
      <c r="E639" s="159">
        <v>5</v>
      </c>
      <c r="F639" s="149"/>
      <c r="G639" s="36">
        <f>F639*1.2</f>
        <v>0</v>
      </c>
    </row>
    <row r="640" spans="1:7">
      <c r="A640" s="33" t="s">
        <v>622</v>
      </c>
      <c r="B640" s="37" t="s">
        <v>621</v>
      </c>
      <c r="C640" s="124"/>
      <c r="D640" s="158" t="s">
        <v>610</v>
      </c>
      <c r="E640" s="159">
        <v>6</v>
      </c>
      <c r="F640" s="149"/>
      <c r="G640" s="36">
        <f>F640*1.2</f>
        <v>0</v>
      </c>
    </row>
    <row r="641" spans="1:7">
      <c r="A641" s="33" t="s">
        <v>623</v>
      </c>
      <c r="B641" s="37" t="s">
        <v>621</v>
      </c>
      <c r="C641" s="124"/>
      <c r="D641" s="158" t="s">
        <v>610</v>
      </c>
      <c r="E641" s="159">
        <v>7</v>
      </c>
      <c r="F641" s="149"/>
      <c r="G641" s="36">
        <f>F641*1.2</f>
        <v>0</v>
      </c>
    </row>
    <row r="642" spans="1:7">
      <c r="A642" s="33" t="s">
        <v>624</v>
      </c>
      <c r="B642" s="37" t="s">
        <v>621</v>
      </c>
      <c r="C642" s="124"/>
      <c r="D642" s="158" t="s">
        <v>610</v>
      </c>
      <c r="E642" s="159">
        <v>7</v>
      </c>
      <c r="F642" s="149"/>
      <c r="G642" s="36">
        <f>F642*1.2</f>
        <v>0</v>
      </c>
    </row>
    <row r="643" spans="1:7">
      <c r="A643" s="64"/>
      <c r="B643" s="65"/>
      <c r="C643" s="13"/>
      <c r="D643" s="176"/>
      <c r="E643" s="177"/>
      <c r="F643" s="15"/>
      <c r="G643" s="15"/>
    </row>
    <row r="644" spans="1:7">
      <c r="A644" s="64"/>
      <c r="B644" s="65"/>
      <c r="C644" s="13"/>
      <c r="D644" s="176"/>
      <c r="E644" s="177"/>
      <c r="F644" s="15"/>
      <c r="G644" s="15"/>
    </row>
    <row r="645" spans="1:7" ht="43.5" customHeight="1">
      <c r="A645" s="213" t="s">
        <v>625</v>
      </c>
      <c r="B645" s="213"/>
      <c r="C645" s="141"/>
      <c r="D645" s="206" t="s">
        <v>626</v>
      </c>
      <c r="E645" s="207"/>
      <c r="F645" s="67" t="s">
        <v>28</v>
      </c>
      <c r="G645" s="67" t="s">
        <v>29</v>
      </c>
    </row>
    <row r="646" spans="1:7">
      <c r="A646" s="68" t="s">
        <v>627</v>
      </c>
      <c r="B646" s="69"/>
      <c r="C646" s="142"/>
      <c r="D646" s="178"/>
      <c r="E646" s="159">
        <v>1</v>
      </c>
      <c r="F646" s="149"/>
      <c r="G646" s="36">
        <f t="shared" ref="G646:G660" si="20">F646*1.1</f>
        <v>0</v>
      </c>
    </row>
    <row r="647" spans="1:7">
      <c r="A647" s="68" t="s">
        <v>628</v>
      </c>
      <c r="B647" s="69"/>
      <c r="C647" s="142"/>
      <c r="D647" s="178"/>
      <c r="E647" s="159">
        <v>1</v>
      </c>
      <c r="F647" s="149"/>
      <c r="G647" s="36">
        <f t="shared" si="20"/>
        <v>0</v>
      </c>
    </row>
    <row r="648" spans="1:7">
      <c r="A648" s="68" t="s">
        <v>629</v>
      </c>
      <c r="B648" s="69"/>
      <c r="C648" s="142"/>
      <c r="D648" s="178"/>
      <c r="E648" s="159">
        <v>2</v>
      </c>
      <c r="F648" s="149"/>
      <c r="G648" s="36">
        <f t="shared" si="20"/>
        <v>0</v>
      </c>
    </row>
    <row r="649" spans="1:7">
      <c r="A649" s="68" t="s">
        <v>630</v>
      </c>
      <c r="B649" s="69"/>
      <c r="C649" s="142"/>
      <c r="D649" s="178"/>
      <c r="E649" s="159">
        <v>2</v>
      </c>
      <c r="F649" s="149"/>
      <c r="G649" s="36">
        <f t="shared" si="20"/>
        <v>0</v>
      </c>
    </row>
    <row r="650" spans="1:7">
      <c r="A650" s="68" t="s">
        <v>631</v>
      </c>
      <c r="B650" s="69"/>
      <c r="C650" s="142"/>
      <c r="D650" s="178"/>
      <c r="E650" s="159">
        <v>4</v>
      </c>
      <c r="F650" s="149"/>
      <c r="G650" s="36">
        <f t="shared" si="20"/>
        <v>0</v>
      </c>
    </row>
    <row r="651" spans="1:7">
      <c r="A651" s="68" t="s">
        <v>632</v>
      </c>
      <c r="B651" s="69"/>
      <c r="C651" s="142"/>
      <c r="D651" s="178"/>
      <c r="E651" s="159">
        <v>2</v>
      </c>
      <c r="F651" s="149"/>
      <c r="G651" s="36">
        <f t="shared" si="20"/>
        <v>0</v>
      </c>
    </row>
    <row r="652" spans="1:7">
      <c r="A652" s="68" t="s">
        <v>633</v>
      </c>
      <c r="B652" s="69"/>
      <c r="C652" s="142"/>
      <c r="D652" s="178"/>
      <c r="E652" s="159">
        <v>3</v>
      </c>
      <c r="F652" s="149"/>
      <c r="G652" s="36">
        <f t="shared" si="20"/>
        <v>0</v>
      </c>
    </row>
    <row r="653" spans="1:7">
      <c r="A653" s="68" t="s">
        <v>634</v>
      </c>
      <c r="B653" s="69"/>
      <c r="C653" s="142"/>
      <c r="D653" s="178"/>
      <c r="E653" s="159">
        <v>3</v>
      </c>
      <c r="F653" s="149"/>
      <c r="G653" s="36">
        <f t="shared" si="20"/>
        <v>0</v>
      </c>
    </row>
    <row r="654" spans="1:7">
      <c r="A654" s="68" t="s">
        <v>635</v>
      </c>
      <c r="B654" s="69"/>
      <c r="C654" s="142"/>
      <c r="D654" s="178"/>
      <c r="E654" s="159">
        <v>2</v>
      </c>
      <c r="F654" s="149"/>
      <c r="G654" s="36">
        <f t="shared" si="20"/>
        <v>0</v>
      </c>
    </row>
    <row r="655" spans="1:7">
      <c r="A655" s="68" t="s">
        <v>636</v>
      </c>
      <c r="B655" s="69"/>
      <c r="C655" s="142"/>
      <c r="D655" s="178"/>
      <c r="E655" s="159">
        <v>2</v>
      </c>
      <c r="F655" s="149"/>
      <c r="G655" s="36">
        <f t="shared" si="20"/>
        <v>0</v>
      </c>
    </row>
    <row r="656" spans="1:7">
      <c r="A656" s="68" t="s">
        <v>637</v>
      </c>
      <c r="B656" s="69"/>
      <c r="C656" s="142"/>
      <c r="D656" s="178"/>
      <c r="E656" s="159">
        <v>1</v>
      </c>
      <c r="F656" s="149"/>
      <c r="G656" s="36">
        <f t="shared" si="20"/>
        <v>0</v>
      </c>
    </row>
    <row r="657" spans="1:7">
      <c r="A657" s="68" t="s">
        <v>638</v>
      </c>
      <c r="B657" s="69"/>
      <c r="C657" s="142"/>
      <c r="D657" s="178"/>
      <c r="E657" s="159">
        <v>4</v>
      </c>
      <c r="F657" s="149"/>
      <c r="G657" s="36">
        <f t="shared" si="20"/>
        <v>0</v>
      </c>
    </row>
    <row r="658" spans="1:7">
      <c r="A658" s="68" t="s">
        <v>639</v>
      </c>
      <c r="B658" s="69"/>
      <c r="C658" s="142"/>
      <c r="D658" s="178"/>
      <c r="E658" s="159">
        <v>1</v>
      </c>
      <c r="F658" s="149"/>
      <c r="G658" s="36">
        <f t="shared" si="20"/>
        <v>0</v>
      </c>
    </row>
    <row r="659" spans="1:7">
      <c r="A659" s="68" t="s">
        <v>640</v>
      </c>
      <c r="B659" s="69"/>
      <c r="C659" s="142"/>
      <c r="D659" s="178"/>
      <c r="E659" s="159">
        <v>2</v>
      </c>
      <c r="F659" s="149"/>
      <c r="G659" s="36">
        <f t="shared" si="20"/>
        <v>0</v>
      </c>
    </row>
    <row r="660" spans="1:7">
      <c r="A660" s="68" t="s">
        <v>641</v>
      </c>
      <c r="B660" s="69"/>
      <c r="C660" s="142"/>
      <c r="D660" s="178"/>
      <c r="E660" s="159">
        <v>1</v>
      </c>
      <c r="F660" s="149"/>
      <c r="G660" s="36">
        <f t="shared" si="20"/>
        <v>0</v>
      </c>
    </row>
    <row r="661" spans="1:7">
      <c r="A661" s="12"/>
      <c r="B661" s="13"/>
      <c r="C661" s="13"/>
      <c r="D661" s="176"/>
      <c r="E661" s="177"/>
      <c r="F661" s="15"/>
      <c r="G661" s="15"/>
    </row>
    <row r="662" spans="1:7" ht="26.1" customHeight="1">
      <c r="A662" s="196" t="s">
        <v>642</v>
      </c>
      <c r="B662" s="196"/>
      <c r="C662" s="122"/>
      <c r="D662" s="156" t="s">
        <v>26</v>
      </c>
      <c r="E662" s="157" t="s">
        <v>27</v>
      </c>
      <c r="F662" s="32" t="s">
        <v>28</v>
      </c>
      <c r="G662" s="32" t="s">
        <v>29</v>
      </c>
    </row>
    <row r="663" spans="1:7">
      <c r="A663" s="68" t="s">
        <v>643</v>
      </c>
      <c r="C663" s="135"/>
      <c r="D663" s="179"/>
      <c r="E663" s="180">
        <v>13</v>
      </c>
      <c r="F663" s="72"/>
      <c r="G663" s="146">
        <f>F663*1.1</f>
        <v>0</v>
      </c>
    </row>
    <row r="664" spans="1:7">
      <c r="A664" s="68" t="s">
        <v>644</v>
      </c>
      <c r="B664" s="68"/>
      <c r="C664" s="143"/>
      <c r="D664" s="179"/>
      <c r="E664" s="180">
        <v>16</v>
      </c>
      <c r="F664" s="72"/>
      <c r="G664" s="146">
        <f>F664*1.1</f>
        <v>0</v>
      </c>
    </row>
    <row r="665" spans="1:7">
      <c r="A665" s="12"/>
      <c r="B665" s="13"/>
      <c r="C665" s="13"/>
      <c r="D665" s="13"/>
      <c r="E665" s="20"/>
      <c r="F665" s="15"/>
      <c r="G665" s="15"/>
    </row>
    <row r="666" spans="1:7">
      <c r="A666" s="12"/>
      <c r="B666" s="13"/>
      <c r="C666" s="13"/>
      <c r="D666" s="13"/>
      <c r="E666" s="20"/>
      <c r="F666" s="15"/>
      <c r="G666" s="15"/>
    </row>
    <row r="667" spans="1:7">
      <c r="A667" s="12"/>
      <c r="B667" s="13"/>
      <c r="C667" s="13"/>
      <c r="D667" s="13"/>
      <c r="E667" s="20"/>
      <c r="F667" s="15"/>
      <c r="G667" s="15"/>
    </row>
    <row r="668" spans="1:7">
      <c r="A668" s="12"/>
      <c r="B668" s="13"/>
      <c r="C668" s="13"/>
      <c r="D668" s="13"/>
      <c r="E668" s="20"/>
      <c r="F668" s="15"/>
      <c r="G668" s="15"/>
    </row>
    <row r="669" spans="1:7">
      <c r="A669" s="12"/>
      <c r="B669" s="13"/>
      <c r="C669" s="13"/>
      <c r="D669" s="13"/>
      <c r="E669" s="20"/>
      <c r="F669" s="15"/>
      <c r="G669" s="15"/>
    </row>
    <row r="670" spans="1:7">
      <c r="A670" s="12"/>
      <c r="B670" s="13"/>
      <c r="C670" s="13"/>
      <c r="D670" s="13"/>
      <c r="E670" s="20"/>
      <c r="F670" s="15"/>
      <c r="G670" s="15"/>
    </row>
    <row r="671" spans="1:7">
      <c r="A671" s="12"/>
      <c r="B671" s="13"/>
      <c r="C671" s="13"/>
      <c r="D671" s="13"/>
      <c r="E671" s="20"/>
      <c r="F671" s="15"/>
      <c r="G671" s="15"/>
    </row>
    <row r="672" spans="1:7">
      <c r="A672" s="12"/>
      <c r="B672" s="13"/>
      <c r="C672" s="13"/>
      <c r="D672" s="13"/>
      <c r="E672" s="20"/>
      <c r="F672" s="15"/>
      <c r="G672" s="15"/>
    </row>
    <row r="673" spans="1:7">
      <c r="A673" s="12"/>
      <c r="B673" s="13"/>
      <c r="C673" s="13"/>
      <c r="D673" s="13"/>
      <c r="E673" s="20"/>
      <c r="F673" s="15"/>
      <c r="G673" s="15"/>
    </row>
    <row r="674" spans="1:7">
      <c r="A674" s="12"/>
      <c r="B674" s="13"/>
      <c r="C674" s="13"/>
      <c r="D674" s="13"/>
      <c r="E674" s="20"/>
      <c r="F674" s="15"/>
      <c r="G674" s="15"/>
    </row>
    <row r="675" spans="1:7">
      <c r="A675" s="12"/>
      <c r="B675" s="13"/>
      <c r="C675" s="13"/>
      <c r="D675" s="13"/>
      <c r="E675" s="20"/>
      <c r="F675" s="15"/>
      <c r="G675" s="15"/>
    </row>
    <row r="676" spans="1:7">
      <c r="A676" s="12"/>
      <c r="B676" s="13"/>
      <c r="C676" s="13"/>
      <c r="D676" s="13"/>
      <c r="E676" s="20"/>
      <c r="F676" s="15"/>
      <c r="G676" s="15"/>
    </row>
    <row r="677" spans="1:7">
      <c r="A677" s="12"/>
      <c r="B677" s="13"/>
      <c r="C677" s="13"/>
      <c r="D677" s="13"/>
      <c r="E677" s="20"/>
      <c r="F677" s="15"/>
      <c r="G677" s="15"/>
    </row>
  </sheetData>
  <sheetProtection password="8A04" sheet="1" objects="1" scenarios="1"/>
  <mergeCells count="43">
    <mergeCell ref="A662:B662"/>
    <mergeCell ref="A587:B587"/>
    <mergeCell ref="A604:B604"/>
    <mergeCell ref="A615:B615"/>
    <mergeCell ref="A618:B618"/>
    <mergeCell ref="A645:B645"/>
    <mergeCell ref="D645:E645"/>
    <mergeCell ref="A451:B451"/>
    <mergeCell ref="A500:B500"/>
    <mergeCell ref="A553:B553"/>
    <mergeCell ref="A554:B554"/>
    <mergeCell ref="A555:B555"/>
    <mergeCell ref="A557:B557"/>
    <mergeCell ref="A450:B450"/>
    <mergeCell ref="A375:B375"/>
    <mergeCell ref="A421:B421"/>
    <mergeCell ref="A428:B428"/>
    <mergeCell ref="A433:B433"/>
    <mergeCell ref="A440:B440"/>
    <mergeCell ref="A441:B441"/>
    <mergeCell ref="A443:B443"/>
    <mergeCell ref="A444:B444"/>
    <mergeCell ref="A445:B445"/>
    <mergeCell ref="A446:B446"/>
    <mergeCell ref="A447:B447"/>
    <mergeCell ref="A365:B365"/>
    <mergeCell ref="A150:B150"/>
    <mergeCell ref="A162:B162"/>
    <mergeCell ref="A173:B173"/>
    <mergeCell ref="A194:B194"/>
    <mergeCell ref="A227:B227"/>
    <mergeCell ref="A243:B243"/>
    <mergeCell ref="A263:B263"/>
    <mergeCell ref="A278:B278"/>
    <mergeCell ref="A310:B310"/>
    <mergeCell ref="A335:B335"/>
    <mergeCell ref="A364:B364"/>
    <mergeCell ref="A116:B116"/>
    <mergeCell ref="A3:D3"/>
    <mergeCell ref="A4:G4"/>
    <mergeCell ref="A5:G5"/>
    <mergeCell ref="A8:B8"/>
    <mergeCell ref="A97:B97"/>
  </mergeCells>
  <pageMargins left="0.7" right="0.7" top="0.75" bottom="0.75" header="0.3" footer="0.3"/>
  <pageSetup paperSize="9" orientation="portrait" r:id="rId1"/>
  <headerFooter>
    <oddHeader xml:space="preserve">&amp;C&amp;F
&amp;A
</oddHeader>
    <oddFooter xml:space="preserve">&amp;L&amp;F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4377E-3C13-42A4-A69F-B621A9EB30DF}">
  <dimension ref="A1:E64"/>
  <sheetViews>
    <sheetView topLeftCell="A22" zoomScale="70" zoomScaleNormal="70" workbookViewId="0">
      <selection activeCell="H4" sqref="H4"/>
    </sheetView>
  </sheetViews>
  <sheetFormatPr baseColWidth="10" defaultColWidth="11.5" defaultRowHeight="14.25"/>
  <cols>
    <col min="1" max="1" width="37.125" customWidth="1"/>
  </cols>
  <sheetData>
    <row r="1" spans="1:5" ht="30">
      <c r="C1" s="73" t="s">
        <v>27</v>
      </c>
      <c r="D1" s="74" t="s">
        <v>28</v>
      </c>
      <c r="E1" s="74" t="s">
        <v>29</v>
      </c>
    </row>
    <row r="2" spans="1:5">
      <c r="A2" s="214" t="s">
        <v>645</v>
      </c>
      <c r="B2" s="215"/>
      <c r="C2" s="215"/>
      <c r="D2" s="215"/>
      <c r="E2" s="216"/>
    </row>
    <row r="3" spans="1:5" ht="61.5" customHeight="1">
      <c r="A3" s="76" t="s">
        <v>646</v>
      </c>
      <c r="B3" s="182" t="s">
        <v>647</v>
      </c>
      <c r="C3" s="182">
        <v>11</v>
      </c>
      <c r="D3" s="183"/>
      <c r="E3" s="184">
        <f t="shared" ref="E3:E25" si="0">D3*1.1</f>
        <v>0</v>
      </c>
    </row>
    <row r="4" spans="1:5" ht="52.5" customHeight="1">
      <c r="A4" s="76" t="s">
        <v>648</v>
      </c>
      <c r="B4" s="77" t="s">
        <v>647</v>
      </c>
      <c r="C4" s="77">
        <v>13</v>
      </c>
      <c r="D4" s="78"/>
      <c r="E4" s="79">
        <f t="shared" si="0"/>
        <v>0</v>
      </c>
    </row>
    <row r="5" spans="1:5" ht="54.6" customHeight="1">
      <c r="A5" s="76" t="s">
        <v>649</v>
      </c>
      <c r="B5" s="77" t="s">
        <v>647</v>
      </c>
      <c r="C5" s="77">
        <v>15</v>
      </c>
      <c r="D5" s="78"/>
      <c r="E5" s="79">
        <f t="shared" si="0"/>
        <v>0</v>
      </c>
    </row>
    <row r="6" spans="1:5" ht="52.5" customHeight="1">
      <c r="A6" s="76" t="s">
        <v>650</v>
      </c>
      <c r="B6" s="77" t="s">
        <v>651</v>
      </c>
      <c r="C6" s="77">
        <v>11</v>
      </c>
      <c r="D6" s="78"/>
      <c r="E6" s="79">
        <f t="shared" si="0"/>
        <v>0</v>
      </c>
    </row>
    <row r="7" spans="1:5" ht="54.6" customHeight="1">
      <c r="A7" s="76" t="s">
        <v>652</v>
      </c>
      <c r="B7" s="77" t="s">
        <v>651</v>
      </c>
      <c r="C7" s="77">
        <v>13</v>
      </c>
      <c r="D7" s="78"/>
      <c r="E7" s="79">
        <f t="shared" si="0"/>
        <v>0</v>
      </c>
    </row>
    <row r="8" spans="1:5">
      <c r="A8" s="80" t="s">
        <v>653</v>
      </c>
      <c r="B8" s="77" t="s">
        <v>654</v>
      </c>
      <c r="C8" s="77">
        <v>13</v>
      </c>
      <c r="D8" s="78"/>
      <c r="E8" s="79">
        <f t="shared" si="0"/>
        <v>0</v>
      </c>
    </row>
    <row r="9" spans="1:5">
      <c r="A9" s="214" t="s">
        <v>655</v>
      </c>
      <c r="B9" s="215"/>
      <c r="C9" s="215"/>
      <c r="D9" s="215"/>
      <c r="E9" s="216"/>
    </row>
    <row r="10" spans="1:5">
      <c r="A10" s="80" t="s">
        <v>656</v>
      </c>
      <c r="B10" s="81" t="s">
        <v>657</v>
      </c>
      <c r="C10" s="81">
        <v>3</v>
      </c>
      <c r="D10" s="78"/>
      <c r="E10" s="79">
        <f t="shared" si="0"/>
        <v>0</v>
      </c>
    </row>
    <row r="11" spans="1:5">
      <c r="A11" s="80" t="s">
        <v>658</v>
      </c>
      <c r="B11" s="81" t="s">
        <v>657</v>
      </c>
      <c r="C11" s="81">
        <v>4</v>
      </c>
      <c r="D11" s="78"/>
      <c r="E11" s="79">
        <f t="shared" si="0"/>
        <v>0</v>
      </c>
    </row>
    <row r="12" spans="1:5">
      <c r="A12" s="80" t="s">
        <v>659</v>
      </c>
      <c r="B12" s="81" t="s">
        <v>657</v>
      </c>
      <c r="C12" s="81">
        <v>5</v>
      </c>
      <c r="D12" s="78"/>
      <c r="E12" s="79">
        <f t="shared" si="0"/>
        <v>0</v>
      </c>
    </row>
    <row r="13" spans="1:5">
      <c r="A13" s="80" t="s">
        <v>660</v>
      </c>
      <c r="B13" s="81" t="s">
        <v>661</v>
      </c>
      <c r="C13" s="81">
        <v>3</v>
      </c>
      <c r="D13" s="78"/>
      <c r="E13" s="79">
        <f t="shared" si="0"/>
        <v>0</v>
      </c>
    </row>
    <row r="14" spans="1:5">
      <c r="A14" s="80" t="s">
        <v>662</v>
      </c>
      <c r="B14" s="81" t="s">
        <v>663</v>
      </c>
      <c r="C14" s="81">
        <v>4</v>
      </c>
      <c r="D14" s="78"/>
      <c r="E14" s="79">
        <f t="shared" si="0"/>
        <v>0</v>
      </c>
    </row>
    <row r="15" spans="1:5">
      <c r="A15" s="80" t="s">
        <v>664</v>
      </c>
      <c r="B15" s="81" t="s">
        <v>661</v>
      </c>
      <c r="C15" s="81">
        <v>2</v>
      </c>
      <c r="D15" s="78"/>
      <c r="E15" s="79">
        <f t="shared" si="0"/>
        <v>0</v>
      </c>
    </row>
    <row r="16" spans="1:5">
      <c r="A16" s="80" t="s">
        <v>665</v>
      </c>
      <c r="B16" s="81" t="s">
        <v>663</v>
      </c>
      <c r="C16" s="81">
        <v>4</v>
      </c>
      <c r="D16" s="78"/>
      <c r="E16" s="79">
        <f t="shared" si="0"/>
        <v>0</v>
      </c>
    </row>
    <row r="17" spans="1:5">
      <c r="A17" s="80" t="s">
        <v>666</v>
      </c>
      <c r="B17" s="82" t="s">
        <v>663</v>
      </c>
      <c r="C17" s="81">
        <v>6</v>
      </c>
      <c r="D17" s="78"/>
      <c r="E17" s="79">
        <f t="shared" si="0"/>
        <v>0</v>
      </c>
    </row>
    <row r="18" spans="1:5">
      <c r="A18" s="80" t="s">
        <v>667</v>
      </c>
      <c r="B18" s="81" t="s">
        <v>668</v>
      </c>
      <c r="C18" s="81">
        <v>6</v>
      </c>
      <c r="D18" s="78"/>
      <c r="E18" s="79">
        <f t="shared" si="0"/>
        <v>0</v>
      </c>
    </row>
    <row r="19" spans="1:5">
      <c r="A19" s="80" t="s">
        <v>669</v>
      </c>
      <c r="B19" s="81" t="s">
        <v>663</v>
      </c>
      <c r="C19" s="81">
        <v>6</v>
      </c>
      <c r="D19" s="78"/>
      <c r="E19" s="79">
        <f t="shared" si="0"/>
        <v>0</v>
      </c>
    </row>
    <row r="20" spans="1:5">
      <c r="A20" s="80" t="s">
        <v>670</v>
      </c>
      <c r="B20" s="82" t="s">
        <v>657</v>
      </c>
      <c r="C20" s="81">
        <v>6</v>
      </c>
      <c r="D20" s="78"/>
      <c r="E20" s="79">
        <f t="shared" si="0"/>
        <v>0</v>
      </c>
    </row>
    <row r="21" spans="1:5">
      <c r="A21" s="214" t="s">
        <v>671</v>
      </c>
      <c r="B21" s="215"/>
      <c r="C21" s="215"/>
      <c r="D21" s="215"/>
      <c r="E21" s="216"/>
    </row>
    <row r="22" spans="1:5">
      <c r="A22" s="83" t="s">
        <v>672</v>
      </c>
      <c r="B22" s="83"/>
      <c r="C22" s="81">
        <v>13</v>
      </c>
      <c r="D22" s="78"/>
      <c r="E22" s="79">
        <f>D22*1.1</f>
        <v>0</v>
      </c>
    </row>
    <row r="23" spans="1:5" ht="25.5">
      <c r="A23" s="83" t="s">
        <v>673</v>
      </c>
      <c r="B23" s="84"/>
      <c r="C23" s="81">
        <v>14</v>
      </c>
      <c r="D23" s="78"/>
      <c r="E23" s="79">
        <f t="shared" si="0"/>
        <v>0</v>
      </c>
    </row>
    <row r="24" spans="1:5" ht="25.5">
      <c r="A24" s="83" t="s">
        <v>674</v>
      </c>
      <c r="B24" s="84"/>
      <c r="C24" s="81">
        <v>16</v>
      </c>
      <c r="D24" s="78"/>
      <c r="E24" s="79">
        <f t="shared" si="0"/>
        <v>0</v>
      </c>
    </row>
    <row r="25" spans="1:5" ht="25.5">
      <c r="A25" s="83" t="s">
        <v>675</v>
      </c>
      <c r="B25" s="84"/>
      <c r="C25" s="81">
        <v>18</v>
      </c>
      <c r="D25" s="78"/>
      <c r="E25" s="79">
        <f t="shared" si="0"/>
        <v>0</v>
      </c>
    </row>
    <row r="26" spans="1:5">
      <c r="A26" s="85"/>
      <c r="B26" s="75"/>
      <c r="C26" s="86"/>
      <c r="D26" s="87"/>
      <c r="E26" s="88"/>
    </row>
    <row r="27" spans="1:5">
      <c r="A27" s="214" t="s">
        <v>676</v>
      </c>
      <c r="B27" s="215"/>
      <c r="C27" s="215"/>
      <c r="D27" s="215"/>
      <c r="E27" s="216"/>
    </row>
    <row r="28" spans="1:5">
      <c r="A28" s="80" t="s">
        <v>677</v>
      </c>
      <c r="B28" s="81"/>
      <c r="C28" s="81">
        <v>3</v>
      </c>
      <c r="D28" s="78"/>
      <c r="E28" s="79">
        <f>D28*1.1</f>
        <v>0</v>
      </c>
    </row>
    <row r="29" spans="1:5">
      <c r="A29" s="80" t="s">
        <v>678</v>
      </c>
      <c r="B29" s="81"/>
      <c r="C29" s="81">
        <v>3.5</v>
      </c>
      <c r="D29" s="78"/>
      <c r="E29" s="79">
        <f>D32*1.1</f>
        <v>0</v>
      </c>
    </row>
    <row r="30" spans="1:5">
      <c r="A30" s="80" t="s">
        <v>679</v>
      </c>
      <c r="B30" s="81"/>
      <c r="C30" s="81">
        <v>3</v>
      </c>
      <c r="D30" s="78"/>
      <c r="E30" s="79">
        <f t="shared" ref="E30:E37" si="1">D33*1.1</f>
        <v>0</v>
      </c>
    </row>
    <row r="31" spans="1:5">
      <c r="A31" s="80" t="s">
        <v>680</v>
      </c>
      <c r="B31" s="81"/>
      <c r="C31" s="81">
        <v>3</v>
      </c>
      <c r="D31" s="78"/>
      <c r="E31" s="79">
        <f t="shared" si="1"/>
        <v>0</v>
      </c>
    </row>
    <row r="32" spans="1:5">
      <c r="A32" s="80"/>
      <c r="B32" s="81"/>
      <c r="C32" s="81"/>
      <c r="D32" s="78"/>
      <c r="E32" s="79">
        <f t="shared" si="1"/>
        <v>0</v>
      </c>
    </row>
    <row r="33" spans="1:5">
      <c r="A33" s="80"/>
      <c r="B33" s="81"/>
      <c r="C33" s="81"/>
      <c r="D33" s="78"/>
      <c r="E33" s="79">
        <f t="shared" si="1"/>
        <v>0</v>
      </c>
    </row>
    <row r="34" spans="1:5">
      <c r="A34" s="80"/>
      <c r="B34" s="81"/>
      <c r="C34" s="81"/>
      <c r="D34" s="78"/>
      <c r="E34" s="79">
        <f t="shared" si="1"/>
        <v>0</v>
      </c>
    </row>
    <row r="35" spans="1:5">
      <c r="A35" s="80"/>
      <c r="B35" s="81"/>
      <c r="C35" s="81"/>
      <c r="D35" s="78"/>
      <c r="E35" s="79">
        <f t="shared" si="1"/>
        <v>0</v>
      </c>
    </row>
    <row r="36" spans="1:5">
      <c r="A36" s="80"/>
      <c r="B36" s="81"/>
      <c r="C36" s="81"/>
      <c r="D36" s="78"/>
      <c r="E36" s="79">
        <f t="shared" si="1"/>
        <v>0</v>
      </c>
    </row>
    <row r="37" spans="1:5">
      <c r="A37" s="80"/>
      <c r="B37" s="81"/>
      <c r="C37" s="81"/>
      <c r="D37" s="78"/>
      <c r="E37" s="79">
        <f t="shared" si="1"/>
        <v>0</v>
      </c>
    </row>
    <row r="38" spans="1:5">
      <c r="A38" s="214" t="s">
        <v>681</v>
      </c>
      <c r="B38" s="215"/>
      <c r="C38" s="215"/>
      <c r="D38" s="215"/>
      <c r="E38" s="216"/>
    </row>
    <row r="39" spans="1:5">
      <c r="A39" s="80" t="s">
        <v>682</v>
      </c>
      <c r="B39" s="81">
        <v>3.5000000000000003E-2</v>
      </c>
      <c r="C39" s="81">
        <v>4</v>
      </c>
      <c r="D39" s="78"/>
      <c r="E39" s="79">
        <f>D39*1.1</f>
        <v>0</v>
      </c>
    </row>
    <row r="40" spans="1:5">
      <c r="A40" s="80" t="s">
        <v>683</v>
      </c>
      <c r="B40" s="81">
        <v>0.125</v>
      </c>
      <c r="C40" s="81">
        <v>6</v>
      </c>
      <c r="D40" s="78"/>
      <c r="E40" s="79">
        <f>D40*1.1</f>
        <v>0</v>
      </c>
    </row>
    <row r="41" spans="1:5">
      <c r="A41" s="80"/>
      <c r="B41" s="82"/>
      <c r="C41" s="81"/>
      <c r="D41" s="78"/>
      <c r="E41" s="79"/>
    </row>
    <row r="42" spans="1:5">
      <c r="A42" s="80"/>
      <c r="B42" s="81"/>
      <c r="C42" s="81"/>
      <c r="D42" s="78"/>
      <c r="E42" s="79"/>
    </row>
    <row r="43" spans="1:5">
      <c r="A43" s="80"/>
      <c r="B43" s="81"/>
      <c r="C43" s="81"/>
      <c r="D43" s="78"/>
      <c r="E43" s="79"/>
    </row>
    <row r="45" spans="1:5">
      <c r="A45" s="214" t="s">
        <v>684</v>
      </c>
      <c r="B45" s="215"/>
      <c r="C45" s="215"/>
      <c r="D45" s="215"/>
      <c r="E45" s="216"/>
    </row>
    <row r="46" spans="1:5">
      <c r="A46" s="80" t="s">
        <v>602</v>
      </c>
      <c r="B46" s="81"/>
      <c r="C46" s="81">
        <v>3</v>
      </c>
      <c r="D46" s="78"/>
      <c r="E46" s="79">
        <f>D46*1.1</f>
        <v>0</v>
      </c>
    </row>
    <row r="47" spans="1:5">
      <c r="A47" s="80" t="s">
        <v>602</v>
      </c>
      <c r="B47" s="81"/>
      <c r="C47" s="81">
        <v>4</v>
      </c>
      <c r="D47" s="78"/>
      <c r="E47" s="79">
        <f>D47*1.1</f>
        <v>0</v>
      </c>
    </row>
    <row r="48" spans="1:5">
      <c r="A48" s="80" t="s">
        <v>605</v>
      </c>
      <c r="B48" s="81"/>
      <c r="C48" s="81">
        <v>5</v>
      </c>
      <c r="D48" s="78"/>
      <c r="E48" s="79"/>
    </row>
    <row r="49" spans="1:5">
      <c r="A49" s="80" t="s">
        <v>605</v>
      </c>
      <c r="B49" s="81"/>
      <c r="C49" s="81">
        <v>4</v>
      </c>
      <c r="D49" s="78"/>
      <c r="E49" s="79">
        <f t="shared" ref="E49:E54" si="2">D52*1.1</f>
        <v>0</v>
      </c>
    </row>
    <row r="50" spans="1:5">
      <c r="A50" s="80" t="s">
        <v>606</v>
      </c>
      <c r="B50" s="81"/>
      <c r="C50" s="81">
        <v>6</v>
      </c>
      <c r="D50" s="78"/>
      <c r="E50" s="79">
        <f t="shared" si="2"/>
        <v>0</v>
      </c>
    </row>
    <row r="51" spans="1:5">
      <c r="A51" s="80" t="s">
        <v>608</v>
      </c>
      <c r="B51" s="81"/>
      <c r="C51" s="81">
        <v>6</v>
      </c>
      <c r="D51" s="78"/>
      <c r="E51" s="79">
        <f t="shared" si="2"/>
        <v>0</v>
      </c>
    </row>
    <row r="52" spans="1:5">
      <c r="A52" s="80" t="s">
        <v>609</v>
      </c>
      <c r="B52" s="81"/>
      <c r="C52" s="81">
        <v>3</v>
      </c>
      <c r="D52" s="78"/>
      <c r="E52" s="79">
        <f t="shared" si="2"/>
        <v>0</v>
      </c>
    </row>
    <row r="53" spans="1:5">
      <c r="A53" s="80" t="s">
        <v>611</v>
      </c>
      <c r="B53" s="81"/>
      <c r="C53" s="81">
        <v>3</v>
      </c>
      <c r="D53" s="78"/>
      <c r="E53" s="79">
        <f t="shared" si="2"/>
        <v>0</v>
      </c>
    </row>
    <row r="54" spans="1:5">
      <c r="A54" s="80" t="s">
        <v>612</v>
      </c>
      <c r="B54" s="81"/>
      <c r="C54" s="81">
        <v>4</v>
      </c>
      <c r="D54" s="78"/>
      <c r="E54" s="79">
        <f t="shared" si="2"/>
        <v>0</v>
      </c>
    </row>
    <row r="55" spans="1:5">
      <c r="A55" s="80" t="s">
        <v>614</v>
      </c>
      <c r="B55" s="81"/>
      <c r="C55" s="81">
        <v>5</v>
      </c>
      <c r="D55" s="78"/>
      <c r="E55" s="79">
        <f>D55*1.1</f>
        <v>0</v>
      </c>
    </row>
    <row r="56" spans="1:5">
      <c r="A56" s="54" t="s">
        <v>615</v>
      </c>
      <c r="B56" s="54"/>
      <c r="C56" s="89">
        <v>5</v>
      </c>
      <c r="D56" s="54"/>
      <c r="E56" s="79">
        <f t="shared" ref="E56:E64" si="3">D56*1.1</f>
        <v>0</v>
      </c>
    </row>
    <row r="57" spans="1:5">
      <c r="A57" s="54" t="s">
        <v>616</v>
      </c>
      <c r="B57" s="54"/>
      <c r="C57" s="89">
        <v>5</v>
      </c>
      <c r="D57" s="54"/>
      <c r="E57" s="79">
        <f t="shared" si="3"/>
        <v>0</v>
      </c>
    </row>
    <row r="58" spans="1:5">
      <c r="A58" s="54" t="s">
        <v>617</v>
      </c>
      <c r="B58" s="54"/>
      <c r="C58" s="89">
        <v>5</v>
      </c>
      <c r="D58" s="54"/>
      <c r="E58" s="79">
        <f t="shared" si="3"/>
        <v>0</v>
      </c>
    </row>
    <row r="59" spans="1:5">
      <c r="A59" s="80"/>
      <c r="B59" s="81"/>
      <c r="C59" s="81"/>
      <c r="D59" s="78"/>
      <c r="E59" s="79">
        <f t="shared" si="3"/>
        <v>0</v>
      </c>
    </row>
    <row r="60" spans="1:5">
      <c r="A60" s="80"/>
      <c r="B60" s="81"/>
      <c r="C60" s="81"/>
      <c r="D60" s="78"/>
      <c r="E60" s="79">
        <f>D60*1.1</f>
        <v>0</v>
      </c>
    </row>
    <row r="61" spans="1:5">
      <c r="A61" s="80"/>
      <c r="B61" s="81"/>
      <c r="C61" s="81"/>
      <c r="D61" s="78"/>
      <c r="E61" s="79">
        <f t="shared" si="3"/>
        <v>0</v>
      </c>
    </row>
    <row r="62" spans="1:5">
      <c r="A62" s="80"/>
      <c r="B62" s="81"/>
      <c r="C62" s="81"/>
      <c r="D62" s="78"/>
      <c r="E62" s="79">
        <f t="shared" si="3"/>
        <v>0</v>
      </c>
    </row>
    <row r="63" spans="1:5">
      <c r="A63" s="80"/>
      <c r="B63" s="81"/>
      <c r="C63" s="81"/>
      <c r="D63" s="78"/>
      <c r="E63" s="79">
        <f t="shared" si="3"/>
        <v>0</v>
      </c>
    </row>
    <row r="64" spans="1:5">
      <c r="A64" s="80"/>
      <c r="B64" s="81"/>
      <c r="C64" s="81"/>
      <c r="D64" s="78"/>
      <c r="E64" s="79">
        <f t="shared" si="3"/>
        <v>0</v>
      </c>
    </row>
  </sheetData>
  <sheetProtection password="8A04" sheet="1" objects="1" scenarios="1"/>
  <mergeCells count="6">
    <mergeCell ref="A45:E45"/>
    <mergeCell ref="A2:E2"/>
    <mergeCell ref="A9:E9"/>
    <mergeCell ref="A21:E21"/>
    <mergeCell ref="A27:E27"/>
    <mergeCell ref="A38:E38"/>
  </mergeCells>
  <pageMargins left="0.7" right="0.7" top="0.75" bottom="0.75" header="0.3" footer="0.3"/>
  <pageSetup paperSize="9" orientation="portrait" r:id="rId1"/>
  <headerFooter>
    <oddHeader xml:space="preserve">&amp;C&amp;F
&amp;A
</oddHeader>
    <oddFooter xml:space="preserve">&amp;L&amp;F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C109C-077E-4855-9A22-9498EB5173FD}">
  <dimension ref="A1:G82"/>
  <sheetViews>
    <sheetView zoomScaleNormal="100" zoomScalePageLayoutView="70" workbookViewId="0">
      <selection activeCell="H17" sqref="H17"/>
    </sheetView>
  </sheetViews>
  <sheetFormatPr baseColWidth="10" defaultColWidth="11.5" defaultRowHeight="14.25"/>
  <cols>
    <col min="1" max="1" width="42.25" style="64" customWidth="1"/>
    <col min="2" max="5" width="13.75" style="30" customWidth="1"/>
    <col min="6" max="6" width="13.5" style="97" bestFit="1" customWidth="1"/>
    <col min="7" max="7" width="13.5" style="65" customWidth="1"/>
    <col min="8" max="16384" width="11.5" style="64"/>
  </cols>
  <sheetData>
    <row r="1" spans="1:7" s="93" customFormat="1" ht="28.5">
      <c r="A1" s="90" t="s">
        <v>685</v>
      </c>
      <c r="B1" s="35" t="s">
        <v>686</v>
      </c>
      <c r="C1" s="35" t="s">
        <v>4</v>
      </c>
      <c r="D1" s="35" t="s">
        <v>9</v>
      </c>
      <c r="E1" s="35" t="s">
        <v>18</v>
      </c>
      <c r="F1" s="181" t="s">
        <v>28</v>
      </c>
      <c r="G1" s="92" t="s">
        <v>29</v>
      </c>
    </row>
    <row r="3" spans="1:7">
      <c r="A3" s="70" t="s">
        <v>687</v>
      </c>
      <c r="B3" s="94"/>
      <c r="C3" s="94"/>
      <c r="D3" s="94"/>
      <c r="E3" s="94"/>
      <c r="F3" s="95">
        <f>SUM(B3:E3)</f>
        <v>0</v>
      </c>
      <c r="G3" s="96"/>
    </row>
    <row r="4" spans="1:7">
      <c r="A4" s="70" t="s">
        <v>688</v>
      </c>
      <c r="B4" s="94"/>
      <c r="C4" s="94"/>
      <c r="D4" s="94"/>
      <c r="E4" s="94"/>
      <c r="F4" s="95">
        <f>SUM(B4:E4)</f>
        <v>0</v>
      </c>
      <c r="G4" s="96"/>
    </row>
    <row r="5" spans="1:7">
      <c r="A5" s="70" t="s">
        <v>689</v>
      </c>
      <c r="B5" s="94"/>
      <c r="C5" s="94"/>
      <c r="D5" s="94"/>
      <c r="E5" s="94"/>
      <c r="F5" s="95">
        <f>SUM(B5:E5)</f>
        <v>0</v>
      </c>
      <c r="G5" s="96"/>
    </row>
    <row r="6" spans="1:7">
      <c r="A6" s="70" t="s">
        <v>690</v>
      </c>
      <c r="B6" s="94"/>
      <c r="C6" s="94"/>
      <c r="D6" s="94"/>
      <c r="E6" s="94"/>
      <c r="F6" s="95">
        <f>SUM(B6:E6)</f>
        <v>0</v>
      </c>
      <c r="G6" s="96"/>
    </row>
    <row r="7" spans="1:7">
      <c r="G7" s="13"/>
    </row>
    <row r="8" spans="1:7">
      <c r="G8" s="13"/>
    </row>
    <row r="9" spans="1:7" s="93" customFormat="1" ht="28.5">
      <c r="A9" s="90" t="s">
        <v>691</v>
      </c>
      <c r="B9" s="35" t="s">
        <v>686</v>
      </c>
      <c r="C9" s="35" t="s">
        <v>4</v>
      </c>
      <c r="D9" s="35" t="s">
        <v>9</v>
      </c>
      <c r="E9" s="35" t="s">
        <v>18</v>
      </c>
      <c r="F9" s="181" t="s">
        <v>28</v>
      </c>
      <c r="G9" s="98" t="s">
        <v>29</v>
      </c>
    </row>
    <row r="10" spans="1:7">
      <c r="G10" s="13"/>
    </row>
    <row r="11" spans="1:7">
      <c r="A11" s="70" t="s">
        <v>692</v>
      </c>
      <c r="B11" s="94"/>
      <c r="C11" s="94"/>
      <c r="D11" s="94"/>
      <c r="E11" s="94"/>
      <c r="F11" s="99">
        <f>SUM(B11:E11)</f>
        <v>0</v>
      </c>
      <c r="G11" s="94"/>
    </row>
    <row r="12" spans="1:7">
      <c r="G12" s="13"/>
    </row>
    <row r="13" spans="1:7">
      <c r="G13" s="13"/>
    </row>
    <row r="14" spans="1:7">
      <c r="G14" s="13"/>
    </row>
    <row r="15" spans="1:7">
      <c r="A15" s="100"/>
      <c r="B15" s="101"/>
      <c r="C15" s="101"/>
      <c r="D15" s="101"/>
      <c r="E15" s="101"/>
      <c r="F15" s="101"/>
      <c r="G15" s="102"/>
    </row>
    <row r="17" spans="1:7">
      <c r="A17" s="217" t="s">
        <v>693</v>
      </c>
      <c r="B17" s="217"/>
      <c r="C17" s="217"/>
      <c r="D17" s="217"/>
      <c r="E17" s="217"/>
      <c r="F17" s="217"/>
      <c r="G17" s="217"/>
    </row>
    <row r="18" spans="1:7">
      <c r="A18" s="217"/>
      <c r="B18" s="217"/>
      <c r="C18" s="217"/>
      <c r="D18" s="217"/>
      <c r="E18" s="217"/>
      <c r="F18" s="217"/>
      <c r="G18" s="217"/>
    </row>
    <row r="20" spans="1:7" s="93" customFormat="1" ht="15">
      <c r="A20" s="93" t="s">
        <v>694</v>
      </c>
      <c r="B20" s="103"/>
      <c r="C20" s="103"/>
      <c r="D20" s="103"/>
      <c r="E20" s="103"/>
      <c r="F20" s="104"/>
      <c r="G20" s="105"/>
    </row>
    <row r="22" spans="1:7" ht="15">
      <c r="A22" s="90" t="s">
        <v>695</v>
      </c>
      <c r="B22" s="66" t="s">
        <v>601</v>
      </c>
      <c r="C22" s="91" t="s">
        <v>28</v>
      </c>
      <c r="D22" s="92" t="s">
        <v>29</v>
      </c>
    </row>
    <row r="23" spans="1:7">
      <c r="A23" s="80" t="s">
        <v>696</v>
      </c>
      <c r="B23" s="81" t="s">
        <v>697</v>
      </c>
      <c r="C23" s="106"/>
      <c r="D23" s="106"/>
    </row>
    <row r="24" spans="1:7">
      <c r="A24" s="80" t="s">
        <v>698</v>
      </c>
      <c r="B24" s="81" t="s">
        <v>697</v>
      </c>
      <c r="C24" s="106"/>
      <c r="D24" s="106"/>
    </row>
    <row r="25" spans="1:7">
      <c r="A25" s="80" t="s">
        <v>699</v>
      </c>
      <c r="B25" s="81" t="s">
        <v>697</v>
      </c>
      <c r="C25" s="106"/>
      <c r="D25" s="106"/>
    </row>
    <row r="26" spans="1:7">
      <c r="A26" s="80" t="s">
        <v>700</v>
      </c>
      <c r="B26" s="81" t="s">
        <v>697</v>
      </c>
      <c r="C26" s="106"/>
      <c r="D26" s="106"/>
    </row>
    <row r="27" spans="1:7">
      <c r="A27" s="80" t="s">
        <v>701</v>
      </c>
      <c r="B27" s="81" t="s">
        <v>697</v>
      </c>
      <c r="C27" s="106"/>
      <c r="D27" s="106"/>
    </row>
    <row r="28" spans="1:7">
      <c r="A28" s="80" t="s">
        <v>702</v>
      </c>
      <c r="B28" s="81" t="s">
        <v>697</v>
      </c>
      <c r="C28" s="106"/>
      <c r="D28" s="106"/>
    </row>
    <row r="29" spans="1:7">
      <c r="A29" s="80" t="s">
        <v>703</v>
      </c>
      <c r="B29" s="81" t="s">
        <v>697</v>
      </c>
      <c r="C29" s="106"/>
      <c r="D29" s="106"/>
    </row>
    <row r="30" spans="1:7">
      <c r="A30" s="80" t="s">
        <v>704</v>
      </c>
      <c r="B30" s="81" t="s">
        <v>705</v>
      </c>
      <c r="C30" s="106"/>
      <c r="D30" s="106"/>
    </row>
    <row r="31" spans="1:7">
      <c r="A31" s="80" t="s">
        <v>706</v>
      </c>
      <c r="B31" s="81" t="s">
        <v>705</v>
      </c>
      <c r="C31" s="106"/>
      <c r="D31" s="106"/>
    </row>
    <row r="32" spans="1:7">
      <c r="A32" s="80" t="s">
        <v>707</v>
      </c>
      <c r="B32" s="81" t="s">
        <v>697</v>
      </c>
      <c r="C32" s="106"/>
      <c r="D32" s="106"/>
    </row>
    <row r="33" spans="1:4">
      <c r="A33" s="80" t="s">
        <v>708</v>
      </c>
      <c r="B33" s="81" t="s">
        <v>697</v>
      </c>
      <c r="C33" s="106"/>
      <c r="D33" s="106"/>
    </row>
    <row r="34" spans="1:4">
      <c r="A34" s="80" t="s">
        <v>709</v>
      </c>
      <c r="B34" s="81" t="s">
        <v>697</v>
      </c>
      <c r="C34" s="106"/>
      <c r="D34" s="106"/>
    </row>
    <row r="35" spans="1:4">
      <c r="A35" s="80" t="s">
        <v>710</v>
      </c>
      <c r="B35" s="81" t="s">
        <v>705</v>
      </c>
      <c r="C35" s="106"/>
      <c r="D35" s="106"/>
    </row>
    <row r="36" spans="1:4">
      <c r="A36" s="80" t="s">
        <v>711</v>
      </c>
      <c r="B36" s="81" t="s">
        <v>712</v>
      </c>
      <c r="C36" s="106"/>
      <c r="D36" s="106"/>
    </row>
    <row r="37" spans="1:4">
      <c r="A37" s="80" t="s">
        <v>713</v>
      </c>
      <c r="B37" s="81" t="s">
        <v>712</v>
      </c>
      <c r="C37" s="106"/>
      <c r="D37" s="106"/>
    </row>
    <row r="38" spans="1:4">
      <c r="A38" s="80" t="s">
        <v>714</v>
      </c>
      <c r="B38" s="81" t="s">
        <v>712</v>
      </c>
      <c r="C38" s="106"/>
      <c r="D38" s="106"/>
    </row>
    <row r="39" spans="1:4">
      <c r="A39" s="80" t="s">
        <v>715</v>
      </c>
      <c r="B39" s="81" t="s">
        <v>712</v>
      </c>
      <c r="C39" s="106"/>
      <c r="D39" s="106"/>
    </row>
    <row r="40" spans="1:4">
      <c r="A40" s="80" t="s">
        <v>716</v>
      </c>
      <c r="B40" s="81" t="s">
        <v>712</v>
      </c>
      <c r="C40" s="106"/>
      <c r="D40" s="106"/>
    </row>
    <row r="41" spans="1:4">
      <c r="A41" s="80" t="s">
        <v>717</v>
      </c>
      <c r="B41" s="81" t="s">
        <v>712</v>
      </c>
      <c r="C41" s="106"/>
      <c r="D41" s="106"/>
    </row>
    <row r="42" spans="1:4">
      <c r="A42" s="80" t="s">
        <v>718</v>
      </c>
      <c r="B42" s="81" t="s">
        <v>712</v>
      </c>
      <c r="C42" s="106"/>
      <c r="D42" s="106"/>
    </row>
    <row r="43" spans="1:4">
      <c r="A43" s="80" t="s">
        <v>719</v>
      </c>
      <c r="B43" s="81" t="s">
        <v>712</v>
      </c>
      <c r="C43" s="106"/>
      <c r="D43" s="106"/>
    </row>
    <row r="44" spans="1:4">
      <c r="A44" s="80" t="s">
        <v>720</v>
      </c>
      <c r="B44" s="81" t="s">
        <v>712</v>
      </c>
      <c r="C44" s="106"/>
      <c r="D44" s="106"/>
    </row>
    <row r="45" spans="1:4">
      <c r="A45" s="80" t="s">
        <v>721</v>
      </c>
      <c r="B45" s="81" t="s">
        <v>712</v>
      </c>
      <c r="C45" s="106"/>
      <c r="D45" s="106"/>
    </row>
    <row r="46" spans="1:4">
      <c r="A46" s="12"/>
      <c r="B46" s="107"/>
      <c r="C46" s="107"/>
      <c r="D46" s="107"/>
    </row>
    <row r="47" spans="1:4">
      <c r="A47" s="108"/>
      <c r="B47" s="107"/>
      <c r="C47" s="107"/>
      <c r="D47" s="107"/>
    </row>
    <row r="48" spans="1:4">
      <c r="A48" s="108"/>
      <c r="B48" s="107"/>
      <c r="C48" s="107"/>
      <c r="D48" s="107"/>
    </row>
    <row r="49" spans="1:7">
      <c r="A49" s="108"/>
      <c r="B49" s="107"/>
      <c r="C49" s="107"/>
      <c r="D49" s="107"/>
    </row>
    <row r="50" spans="1:7">
      <c r="A50" s="108"/>
      <c r="B50" s="107"/>
      <c r="C50" s="107"/>
      <c r="D50" s="107"/>
    </row>
    <row r="51" spans="1:7">
      <c r="A51" s="108"/>
      <c r="B51" s="107"/>
      <c r="C51" s="107"/>
      <c r="D51" s="107"/>
    </row>
    <row r="52" spans="1:7">
      <c r="A52" s="80" t="s">
        <v>722</v>
      </c>
      <c r="B52" s="35"/>
      <c r="C52" s="107"/>
      <c r="D52" s="107"/>
    </row>
    <row r="55" spans="1:7" s="93" customFormat="1" ht="15">
      <c r="A55" s="93" t="s">
        <v>723</v>
      </c>
      <c r="B55" s="103"/>
      <c r="C55" s="103"/>
      <c r="D55" s="103"/>
      <c r="E55" s="103"/>
      <c r="F55" s="104"/>
      <c r="G55" s="105"/>
    </row>
    <row r="56" spans="1:7" s="93" customFormat="1" ht="15">
      <c r="B56" s="103"/>
      <c r="C56" s="103"/>
      <c r="D56" s="103"/>
      <c r="E56" s="103"/>
      <c r="F56" s="104"/>
      <c r="G56" s="105"/>
    </row>
    <row r="57" spans="1:7" ht="15">
      <c r="A57" s="90" t="s">
        <v>724</v>
      </c>
      <c r="B57" s="91" t="s">
        <v>28</v>
      </c>
      <c r="C57" s="92" t="s">
        <v>29</v>
      </c>
      <c r="D57" s="64"/>
    </row>
    <row r="58" spans="1:7">
      <c r="A58" s="109" t="s">
        <v>725</v>
      </c>
      <c r="B58" s="106"/>
      <c r="C58" s="106"/>
    </row>
    <row r="59" spans="1:7">
      <c r="A59" s="109" t="s">
        <v>726</v>
      </c>
      <c r="B59" s="106"/>
      <c r="C59" s="106"/>
    </row>
    <row r="60" spans="1:7">
      <c r="A60" s="109" t="s">
        <v>727</v>
      </c>
      <c r="B60" s="106"/>
      <c r="C60" s="106"/>
    </row>
    <row r="61" spans="1:7">
      <c r="A61" s="109" t="s">
        <v>728</v>
      </c>
      <c r="B61" s="106"/>
      <c r="C61" s="106"/>
    </row>
    <row r="62" spans="1:7" ht="28.5">
      <c r="A62" s="109" t="s">
        <v>729</v>
      </c>
      <c r="B62" s="106"/>
      <c r="C62" s="106"/>
    </row>
    <row r="63" spans="1:7">
      <c r="A63" s="109" t="s">
        <v>730</v>
      </c>
      <c r="B63" s="106"/>
      <c r="C63" s="106"/>
    </row>
    <row r="64" spans="1:7">
      <c r="A64" s="109" t="s">
        <v>731</v>
      </c>
      <c r="B64" s="106"/>
      <c r="C64" s="106"/>
    </row>
    <row r="65" spans="1:3">
      <c r="A65" s="109" t="s">
        <v>732</v>
      </c>
      <c r="B65" s="106"/>
      <c r="C65" s="106"/>
    </row>
    <row r="66" spans="1:3">
      <c r="A66" s="109" t="s">
        <v>733</v>
      </c>
      <c r="B66" s="106"/>
      <c r="C66" s="106"/>
    </row>
    <row r="67" spans="1:3">
      <c r="A67" s="109" t="s">
        <v>734</v>
      </c>
      <c r="B67" s="106"/>
      <c r="C67" s="106"/>
    </row>
    <row r="68" spans="1:3">
      <c r="A68" s="108"/>
      <c r="B68" s="106"/>
      <c r="C68" s="106"/>
    </row>
    <row r="69" spans="1:3">
      <c r="A69" s="108"/>
      <c r="B69" s="106"/>
      <c r="C69" s="106"/>
    </row>
    <row r="70" spans="1:3">
      <c r="A70" s="108"/>
      <c r="B70" s="107"/>
      <c r="C70" s="107"/>
    </row>
    <row r="71" spans="1:3">
      <c r="A71" s="108"/>
      <c r="B71" s="107"/>
      <c r="C71" s="107"/>
    </row>
    <row r="72" spans="1:3">
      <c r="A72" s="108"/>
      <c r="B72" s="107"/>
      <c r="C72" s="107"/>
    </row>
    <row r="73" spans="1:3">
      <c r="A73" s="108"/>
      <c r="B73" s="107"/>
      <c r="C73" s="107"/>
    </row>
    <row r="74" spans="1:3">
      <c r="A74" s="108"/>
      <c r="B74" s="107"/>
      <c r="C74" s="107"/>
    </row>
    <row r="75" spans="1:3">
      <c r="A75" s="108"/>
      <c r="B75" s="107"/>
      <c r="C75" s="107"/>
    </row>
    <row r="76" spans="1:3">
      <c r="A76" s="108"/>
      <c r="B76" s="107"/>
      <c r="C76" s="107"/>
    </row>
    <row r="77" spans="1:3">
      <c r="A77" s="108"/>
      <c r="B77" s="107"/>
      <c r="C77" s="107"/>
    </row>
    <row r="78" spans="1:3">
      <c r="A78" s="108"/>
      <c r="B78" s="107"/>
      <c r="C78" s="107"/>
    </row>
    <row r="79" spans="1:3">
      <c r="A79" s="108"/>
      <c r="B79" s="107"/>
      <c r="C79" s="107"/>
    </row>
    <row r="80" spans="1:3">
      <c r="A80" s="108"/>
      <c r="B80" s="107"/>
      <c r="C80" s="107"/>
    </row>
    <row r="81" spans="1:3">
      <c r="A81" s="108"/>
      <c r="B81" s="107"/>
      <c r="C81" s="107"/>
    </row>
    <row r="82" spans="1:3">
      <c r="A82" s="108"/>
      <c r="B82" s="107"/>
      <c r="C82" s="107"/>
    </row>
  </sheetData>
  <sheetProtection password="8A04" sheet="1" objects="1" scenarios="1"/>
  <mergeCells count="1">
    <mergeCell ref="A17:G18"/>
  </mergeCells>
  <pageMargins left="0.7" right="0.7" top="0.75" bottom="0.75" header="0.3" footer="0.3"/>
  <pageSetup paperSize="9" scale="70" orientation="portrait" r:id="rId1"/>
  <headerFooter>
    <oddHeader xml:space="preserve">&amp;C&amp;F
&amp;A
</oddHeader>
    <oddFooter xml:space="preserve">&amp;L&amp;F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16F8B-D4BF-4053-9DBD-35FD68C02857}">
  <dimension ref="A3:C14"/>
  <sheetViews>
    <sheetView zoomScaleNormal="100" workbookViewId="0">
      <selection activeCell="F14" sqref="F14"/>
    </sheetView>
  </sheetViews>
  <sheetFormatPr baseColWidth="10" defaultColWidth="10.875" defaultRowHeight="14.25"/>
  <cols>
    <col min="1" max="1" width="38.5" style="64" customWidth="1"/>
    <col min="2" max="2" width="20.875" style="64" customWidth="1"/>
    <col min="3" max="3" width="16.875" style="64" customWidth="1"/>
    <col min="4" max="16384" width="10.875" style="64"/>
  </cols>
  <sheetData>
    <row r="3" spans="1:3" ht="15">
      <c r="A3" s="218" t="s">
        <v>735</v>
      </c>
      <c r="B3" s="218"/>
      <c r="C3" s="218"/>
    </row>
    <row r="4" spans="1:3">
      <c r="A4" s="219" t="s">
        <v>736</v>
      </c>
      <c r="B4" s="220"/>
      <c r="C4" s="220"/>
    </row>
    <row r="5" spans="1:3">
      <c r="A5" s="110"/>
      <c r="B5" s="111" t="s">
        <v>28</v>
      </c>
      <c r="C5" s="111" t="s">
        <v>29</v>
      </c>
    </row>
    <row r="6" spans="1:3">
      <c r="A6" s="70" t="s">
        <v>737</v>
      </c>
      <c r="B6" s="71"/>
      <c r="C6" s="71"/>
    </row>
    <row r="7" spans="1:3" ht="28.5">
      <c r="A7" s="112" t="s">
        <v>738</v>
      </c>
      <c r="B7" s="71"/>
      <c r="C7" s="71"/>
    </row>
    <row r="8" spans="1:3" ht="28.5">
      <c r="A8" s="112" t="s">
        <v>739</v>
      </c>
      <c r="B8" s="71"/>
      <c r="C8" s="71"/>
    </row>
    <row r="9" spans="1:3" ht="42.75">
      <c r="A9" s="112" t="s">
        <v>740</v>
      </c>
      <c r="B9" s="71"/>
      <c r="C9" s="71"/>
    </row>
    <row r="10" spans="1:3" ht="42.75">
      <c r="A10" s="112" t="s">
        <v>741</v>
      </c>
      <c r="B10" s="71"/>
      <c r="C10" s="71"/>
    </row>
    <row r="11" spans="1:3">
      <c r="A11" s="219" t="s">
        <v>742</v>
      </c>
      <c r="B11" s="220"/>
      <c r="C11" s="220"/>
    </row>
    <row r="12" spans="1:3" ht="28.5">
      <c r="A12" s="112" t="s">
        <v>743</v>
      </c>
      <c r="B12" s="71"/>
      <c r="C12" s="71"/>
    </row>
    <row r="13" spans="1:3" ht="42.75">
      <c r="A13" s="112" t="s">
        <v>744</v>
      </c>
      <c r="B13" s="71"/>
      <c r="C13" s="71"/>
    </row>
    <row r="14" spans="1:3" ht="42.75">
      <c r="A14" s="112" t="s">
        <v>745</v>
      </c>
      <c r="B14" s="71"/>
      <c r="C14" s="71"/>
    </row>
  </sheetData>
  <sheetProtection password="8A04" sheet="1" objects="1" scenarios="1"/>
  <mergeCells count="3">
    <mergeCell ref="A3:C3"/>
    <mergeCell ref="A4:C4"/>
    <mergeCell ref="A11:C11"/>
  </mergeCells>
  <pageMargins left="0.7" right="0.7" top="0.75" bottom="0.75" header="0.3" footer="0.3"/>
  <pageSetup paperSize="9" orientation="portrait" r:id="rId1"/>
  <headerFooter>
    <oddHeader xml:space="preserve">&amp;C&amp;F
&amp;A
</oddHeader>
    <oddFooter xml:space="preserve">&amp;L&amp;F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Annexe 1 Frais fixes</vt:lpstr>
      <vt:lpstr>Annexe 2 Prestations SELF</vt:lpstr>
      <vt:lpstr>Annexe 2 Prestatations café</vt:lpstr>
      <vt:lpstr>Annexe 3 Prestatations annexes</vt:lpstr>
      <vt:lpstr>Annexe 3 Pauses</vt:lpstr>
      <vt:lpstr>'Annexe 3 Prestatations annexes'!Zone_d_impression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CIRIMELE</dc:creator>
  <cp:lastModifiedBy>Laennec Sophie</cp:lastModifiedBy>
  <dcterms:created xsi:type="dcterms:W3CDTF">2026-03-25T16:59:25Z</dcterms:created>
  <dcterms:modified xsi:type="dcterms:W3CDTF">2026-03-26T13:01:05Z</dcterms:modified>
</cp:coreProperties>
</file>